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60604\"/>
    </mc:Choice>
  </mc:AlternateContent>
  <xr:revisionPtr revIDLastSave="0" documentId="13_ncr:1_{A7E00113-B6F7-4831-882D-2714DD8AFE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O-795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61" i="1" l="1"/>
  <c r="AG60" i="1"/>
  <c r="AB76" i="1"/>
  <c r="S76" i="1"/>
  <c r="M38" i="1"/>
  <c r="AB321" i="1"/>
  <c r="AB242" i="1"/>
  <c r="AB241" i="1"/>
  <c r="AB163" i="1"/>
  <c r="AB162" i="1"/>
  <c r="AB102" i="1"/>
  <c r="AB90" i="1"/>
  <c r="AB89" i="1"/>
  <c r="AB23" i="1"/>
  <c r="AB84" i="1" s="1"/>
  <c r="AB161" i="1" s="1"/>
  <c r="AB11" i="1"/>
  <c r="AB10" i="1"/>
  <c r="S10" i="1"/>
  <c r="S11" i="1"/>
  <c r="S23" i="1"/>
  <c r="D76" i="1"/>
  <c r="D75" i="1"/>
  <c r="D73" i="1"/>
  <c r="D71" i="1"/>
  <c r="AA418" i="1"/>
  <c r="AA406" i="1"/>
  <c r="AA405" i="1"/>
  <c r="AA321" i="1"/>
  <c r="AA260" i="1"/>
  <c r="AA248" i="1"/>
  <c r="AA247" i="1"/>
  <c r="AA242" i="1"/>
  <c r="AA241" i="1"/>
  <c r="AA181" i="1"/>
  <c r="AA169" i="1"/>
  <c r="AA168" i="1"/>
  <c r="AA163" i="1"/>
  <c r="AA162" i="1"/>
  <c r="AA102" i="1"/>
  <c r="AA90" i="1"/>
  <c r="AA89" i="1"/>
  <c r="AA23" i="1"/>
  <c r="AA84" i="1" s="1"/>
  <c r="AA161" i="1" s="1"/>
  <c r="AA11" i="1"/>
  <c r="AA10" i="1"/>
  <c r="AC70" i="1"/>
  <c r="D70" i="1"/>
  <c r="S84" i="1" l="1"/>
  <c r="Z418" i="1"/>
  <c r="Z406" i="1"/>
  <c r="Z405" i="1"/>
  <c r="Z321" i="1"/>
  <c r="Z260" i="1"/>
  <c r="Z248" i="1"/>
  <c r="Z247" i="1"/>
  <c r="Z242" i="1"/>
  <c r="Z241" i="1"/>
  <c r="Z181" i="1"/>
  <c r="Z169" i="1"/>
  <c r="Z168" i="1"/>
  <c r="Z102" i="1"/>
  <c r="Z90" i="1"/>
  <c r="Z89" i="1"/>
  <c r="Z23" i="1"/>
  <c r="Z84" i="1" s="1"/>
  <c r="Z161" i="1" s="1"/>
  <c r="Z11" i="1"/>
  <c r="Z10" i="1"/>
  <c r="D67" i="1"/>
  <c r="D66" i="1"/>
  <c r="D64" i="1"/>
  <c r="D63" i="1"/>
  <c r="D56" i="1"/>
  <c r="D55" i="1"/>
  <c r="D41" i="1"/>
  <c r="D40" i="1"/>
  <c r="D39" i="1"/>
  <c r="D38" i="1"/>
  <c r="D37" i="1"/>
  <c r="D35" i="1"/>
  <c r="D34" i="1"/>
  <c r="D33" i="1"/>
  <c r="D26" i="1"/>
  <c r="D25" i="1"/>
  <c r="AG67" i="1"/>
  <c r="AG66" i="1"/>
  <c r="AG64" i="1"/>
  <c r="AG63" i="1"/>
  <c r="AG58" i="1"/>
  <c r="AG57" i="1"/>
  <c r="AG56" i="1"/>
  <c r="AG55" i="1"/>
  <c r="D74" i="1"/>
  <c r="M35" i="1"/>
  <c r="AC74" i="1"/>
  <c r="D69" i="1"/>
  <c r="P418" i="1"/>
  <c r="P406" i="1"/>
  <c r="P405" i="1"/>
  <c r="P321" i="1"/>
  <c r="P260" i="1"/>
  <c r="P248" i="1"/>
  <c r="P247" i="1"/>
  <c r="P242" i="1"/>
  <c r="P241" i="1"/>
  <c r="P181" i="1"/>
  <c r="P169" i="1"/>
  <c r="P168" i="1"/>
  <c r="P102" i="1"/>
  <c r="P90" i="1"/>
  <c r="P89" i="1"/>
  <c r="P23" i="1"/>
  <c r="P84" i="1" s="1"/>
  <c r="P161" i="1" s="1"/>
  <c r="P11" i="1"/>
  <c r="P10" i="1"/>
  <c r="Q418" i="1"/>
  <c r="Q406" i="1"/>
  <c r="Q405" i="1"/>
  <c r="Q321" i="1"/>
  <c r="Q260" i="1"/>
  <c r="Q248" i="1"/>
  <c r="Q247" i="1"/>
  <c r="Q242" i="1"/>
  <c r="Q241" i="1"/>
  <c r="Q181" i="1"/>
  <c r="Q169" i="1"/>
  <c r="Q168" i="1"/>
  <c r="Q102" i="1"/>
  <c r="Q90" i="1"/>
  <c r="Q89" i="1"/>
  <c r="Q23" i="1"/>
  <c r="Q84" i="1" s="1"/>
  <c r="Q161" i="1" s="1"/>
  <c r="Q11" i="1"/>
  <c r="Q10" i="1"/>
  <c r="D53" i="1"/>
  <c r="D51" i="1"/>
  <c r="D49" i="1"/>
  <c r="D43" i="1"/>
  <c r="D44" i="1" s="1"/>
  <c r="D45" i="1" s="1"/>
  <c r="D47" i="1" s="1"/>
  <c r="X321" i="1"/>
  <c r="X242" i="1"/>
  <c r="X241" i="1"/>
  <c r="X102" i="1"/>
  <c r="X90" i="1"/>
  <c r="X89" i="1"/>
  <c r="X23" i="1"/>
  <c r="X84" i="1" s="1"/>
  <c r="X161" i="1" s="1"/>
  <c r="X11" i="1"/>
  <c r="X10" i="1"/>
  <c r="AD321" i="1"/>
  <c r="AD242" i="1"/>
  <c r="AD241" i="1"/>
  <c r="AD102" i="1"/>
  <c r="AD90" i="1"/>
  <c r="AD89" i="1"/>
  <c r="AD23" i="1"/>
  <c r="AD84" i="1" s="1"/>
  <c r="AD161" i="1" s="1"/>
  <c r="AD11" i="1"/>
  <c r="AD10" i="1"/>
  <c r="AC321" i="1"/>
  <c r="AC242" i="1"/>
  <c r="AC241" i="1"/>
  <c r="AC102" i="1"/>
  <c r="AC90" i="1"/>
  <c r="AC89" i="1"/>
  <c r="AC23" i="1"/>
  <c r="AC11" i="1"/>
  <c r="AC10" i="1"/>
  <c r="W321" i="1"/>
  <c r="W242" i="1"/>
  <c r="W241" i="1"/>
  <c r="W102" i="1"/>
  <c r="W90" i="1"/>
  <c r="W89" i="1"/>
  <c r="W23" i="1"/>
  <c r="W84" i="1" s="1"/>
  <c r="W161" i="1" s="1"/>
  <c r="W11" i="1"/>
  <c r="W10" i="1"/>
  <c r="R321" i="1"/>
  <c r="R242" i="1"/>
  <c r="R241" i="1"/>
  <c r="R102" i="1"/>
  <c r="R162" i="1" s="1"/>
  <c r="R90" i="1"/>
  <c r="R89" i="1"/>
  <c r="R23" i="1"/>
  <c r="R84" i="1" s="1"/>
  <c r="R161" i="1" s="1"/>
  <c r="R11" i="1"/>
  <c r="R10" i="1"/>
  <c r="O23" i="1"/>
  <c r="O84" i="1" s="1"/>
  <c r="O11" i="1"/>
  <c r="O10" i="1"/>
  <c r="O321" i="1"/>
  <c r="O242" i="1"/>
  <c r="O241" i="1"/>
  <c r="O102" i="1"/>
  <c r="O162" i="1" s="1"/>
  <c r="O90" i="1"/>
  <c r="O89" i="1"/>
  <c r="AG102" i="1"/>
  <c r="AF102" i="1"/>
  <c r="AE102" i="1"/>
  <c r="Y102" i="1"/>
  <c r="V102" i="1"/>
  <c r="U102" i="1"/>
  <c r="T102" i="1"/>
  <c r="AG90" i="1"/>
  <c r="AF90" i="1"/>
  <c r="AE90" i="1"/>
  <c r="Y90" i="1"/>
  <c r="V90" i="1"/>
  <c r="U90" i="1"/>
  <c r="T90" i="1"/>
  <c r="AG89" i="1"/>
  <c r="AF89" i="1"/>
  <c r="AE89" i="1"/>
  <c r="Y89" i="1"/>
  <c r="V89" i="1"/>
  <c r="U89" i="1"/>
  <c r="T89" i="1"/>
  <c r="AG260" i="1"/>
  <c r="AF260" i="1"/>
  <c r="V260" i="1"/>
  <c r="U260" i="1"/>
  <c r="T260" i="1"/>
  <c r="N260" i="1"/>
  <c r="M260" i="1"/>
  <c r="AG248" i="1"/>
  <c r="AF248" i="1"/>
  <c r="V248" i="1"/>
  <c r="U248" i="1"/>
  <c r="T248" i="1"/>
  <c r="N248" i="1"/>
  <c r="M248" i="1"/>
  <c r="AG247" i="1"/>
  <c r="AF247" i="1"/>
  <c r="V247" i="1"/>
  <c r="U247" i="1"/>
  <c r="T247" i="1"/>
  <c r="N247" i="1"/>
  <c r="M247" i="1"/>
  <c r="AG181" i="1"/>
  <c r="AF181" i="1"/>
  <c r="V181" i="1"/>
  <c r="U181" i="1"/>
  <c r="T181" i="1"/>
  <c r="N181" i="1"/>
  <c r="M181" i="1"/>
  <c r="AG169" i="1"/>
  <c r="AF169" i="1"/>
  <c r="V169" i="1"/>
  <c r="U169" i="1"/>
  <c r="T169" i="1"/>
  <c r="N169" i="1"/>
  <c r="M169" i="1"/>
  <c r="AG168" i="1"/>
  <c r="AF168" i="1"/>
  <c r="V168" i="1"/>
  <c r="U168" i="1"/>
  <c r="T168" i="1"/>
  <c r="N168" i="1"/>
  <c r="M168" i="1"/>
  <c r="Z162" i="1" l="1"/>
  <c r="Z163" i="1" s="1"/>
  <c r="AC84" i="1"/>
  <c r="AC161" i="1" s="1"/>
  <c r="O161" i="1"/>
  <c r="O163" i="1" s="1"/>
  <c r="P162" i="1"/>
  <c r="P163" i="1" s="1"/>
  <c r="Q162" i="1"/>
  <c r="Q163" i="1" s="1"/>
  <c r="R163" i="1"/>
  <c r="X162" i="1"/>
  <c r="X163" i="1" s="1"/>
  <c r="AD162" i="1"/>
  <c r="AD163" i="1" s="1"/>
  <c r="AC162" i="1"/>
  <c r="W162" i="1"/>
  <c r="W163" i="1" s="1"/>
  <c r="AE23" i="1"/>
  <c r="AE84" i="1" s="1"/>
  <c r="AE161" i="1" s="1"/>
  <c r="AE11" i="1"/>
  <c r="AE10" i="1"/>
  <c r="AE321" i="1"/>
  <c r="AE241" i="1"/>
  <c r="AE162" i="1"/>
  <c r="Y23" i="1"/>
  <c r="Y84" i="1" s="1"/>
  <c r="Y161" i="1" s="1"/>
  <c r="Y11" i="1"/>
  <c r="Y10" i="1"/>
  <c r="Y321" i="1"/>
  <c r="Y241" i="1"/>
  <c r="Y162" i="1"/>
  <c r="AC163" i="1" l="1"/>
  <c r="N23" i="1"/>
  <c r="N84" i="1" s="1"/>
  <c r="N161" i="1" s="1"/>
  <c r="N11" i="1"/>
  <c r="N10" i="1"/>
  <c r="D7" i="1"/>
  <c r="N321" i="1"/>
  <c r="N241" i="1"/>
  <c r="N102" i="1"/>
  <c r="N90" i="1"/>
  <c r="N89" i="1"/>
  <c r="V418" i="1"/>
  <c r="V406" i="1"/>
  <c r="V405" i="1"/>
  <c r="V321" i="1"/>
  <c r="V242" i="1"/>
  <c r="V241" i="1"/>
  <c r="V162" i="1"/>
  <c r="V23" i="1"/>
  <c r="V11" i="1"/>
  <c r="V10" i="1"/>
  <c r="T418" i="1"/>
  <c r="T406" i="1"/>
  <c r="T405" i="1"/>
  <c r="T321" i="1"/>
  <c r="T23" i="1"/>
  <c r="T11" i="1"/>
  <c r="T10" i="1"/>
  <c r="M418" i="1"/>
  <c r="M406" i="1"/>
  <c r="M405" i="1"/>
  <c r="M321" i="1"/>
  <c r="M241" i="1"/>
  <c r="M102" i="1"/>
  <c r="M162" i="1" s="1"/>
  <c r="M90" i="1"/>
  <c r="M89" i="1"/>
  <c r="M23" i="1"/>
  <c r="M84" i="1" s="1"/>
  <c r="M161" i="1" s="1"/>
  <c r="M11" i="1"/>
  <c r="M10" i="1"/>
  <c r="U321" i="1"/>
  <c r="AG321" i="1"/>
  <c r="T84" i="1" l="1"/>
  <c r="T161" i="1" s="1"/>
  <c r="N162" i="1"/>
  <c r="V84" i="1"/>
  <c r="V161" i="1" s="1"/>
  <c r="V163" i="1" s="1"/>
  <c r="T241" i="1"/>
  <c r="T162" i="1"/>
  <c r="AF162" i="1" l="1"/>
  <c r="AG162" i="1"/>
  <c r="AF241" i="1"/>
  <c r="U241" i="1"/>
  <c r="AG10" i="1"/>
  <c r="AG23" i="1"/>
  <c r="AG11" i="1"/>
  <c r="AF321" i="1"/>
  <c r="AE163" i="1" l="1"/>
  <c r="Y163" i="1"/>
  <c r="N163" i="1"/>
  <c r="AG241" i="1"/>
  <c r="AE242" i="1" l="1"/>
  <c r="Y242" i="1"/>
  <c r="N242" i="1"/>
  <c r="T163" i="1" l="1"/>
  <c r="T242" i="1" l="1"/>
  <c r="U405" i="1" l="1"/>
  <c r="U406" i="1"/>
  <c r="U418" i="1"/>
  <c r="U23" i="1"/>
  <c r="U84" i="1" s="1"/>
  <c r="U11" i="1"/>
  <c r="U10" i="1"/>
  <c r="U161" i="1" l="1"/>
  <c r="U162" i="1"/>
  <c r="U163" i="1" l="1"/>
  <c r="U242" i="1"/>
  <c r="M163" i="1" l="1"/>
  <c r="AG418" i="1"/>
  <c r="AF418" i="1"/>
  <c r="AG406" i="1"/>
  <c r="AF406" i="1"/>
  <c r="AG405" i="1"/>
  <c r="AF405" i="1"/>
  <c r="M242" i="1" l="1"/>
  <c r="AF11" i="1"/>
  <c r="AF23" i="1" l="1"/>
  <c r="AF84" i="1" s="1"/>
  <c r="AF161" i="1" s="1"/>
  <c r="AG84" i="1"/>
  <c r="AG161" i="1" s="1"/>
  <c r="AF10" i="1"/>
  <c r="AG163" i="1" l="1"/>
  <c r="AF163" i="1"/>
  <c r="D86" i="1"/>
  <c r="D165" i="1" s="1"/>
  <c r="D244" i="1" s="1"/>
  <c r="AF242" i="1" l="1"/>
  <c r="AG242" i="1"/>
  <c r="D402" i="1" l="1"/>
</calcChain>
</file>

<file path=xl/sharedStrings.xml><?xml version="1.0" encoding="utf-8"?>
<sst xmlns="http://schemas.openxmlformats.org/spreadsheetml/2006/main" count="368" uniqueCount="122">
  <si>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</si>
  <si>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</si>
  <si>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</si>
  <si>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</si>
  <si>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</si>
  <si>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</si>
  <si>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</si>
  <si>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</si>
  <si>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</si>
  <si>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</si>
  <si>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</si>
  <si>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</si>
  <si>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</si>
  <si>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</si>
  <si>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</si>
  <si>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</si>
  <si>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</si>
  <si>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</si>
  <si>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</si>
  <si>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</si>
  <si>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</si>
  <si>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</si>
  <si>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</si>
  <si>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GENERAL SUMMARY</t>
  </si>
  <si>
    <t xml:space="preserve"> </t>
  </si>
  <si>
    <t>202E38000</t>
  </si>
  <si>
    <t>202E42010</t>
  </si>
  <si>
    <t>202E47000</t>
  </si>
  <si>
    <t>606E15050</t>
  </si>
  <si>
    <t>606E35002</t>
  </si>
  <si>
    <t>606E35102</t>
  </si>
  <si>
    <t>606E26150</t>
  </si>
  <si>
    <t>606E26550</t>
  </si>
  <si>
    <t>, MASH 2016</t>
  </si>
  <si>
    <t>611E98630</t>
  </si>
  <si>
    <t>611E99654</t>
  </si>
  <si>
    <t>606E15101</t>
  </si>
  <si>
    <t>623E39500</t>
  </si>
  <si>
    <t>202E30600</t>
  </si>
  <si>
    <t>202E32000</t>
  </si>
  <si>
    <t>S.R. 795</t>
  </si>
  <si>
    <t>R-1</t>
  </si>
  <si>
    <t>R-2</t>
  </si>
  <si>
    <t>R-3</t>
  </si>
  <si>
    <t>R-4</t>
  </si>
  <si>
    <t>R-5</t>
  </si>
  <si>
    <t>R-6</t>
  </si>
  <si>
    <t>D-1</t>
  </si>
  <si>
    <t>D-2</t>
  </si>
  <si>
    <t>D-3</t>
  </si>
  <si>
    <t>S-1</t>
  </si>
  <si>
    <t>M-1</t>
  </si>
  <si>
    <t>105+91.00</t>
  </si>
  <si>
    <t>119+35.42</t>
  </si>
  <si>
    <t>M-2</t>
  </si>
  <si>
    <t>118+74.14</t>
  </si>
  <si>
    <t>C</t>
  </si>
  <si>
    <t>RT</t>
  </si>
  <si>
    <t>D-4</t>
  </si>
  <si>
    <t>LT</t>
  </si>
  <si>
    <t>SPLIT</t>
  </si>
  <si>
    <t>03/S&gt;2</t>
  </si>
  <si>
    <t>02/NHS</t>
  </si>
  <si>
    <t>202E42040</t>
  </si>
  <si>
    <t>GR-1</t>
  </si>
  <si>
    <t xml:space="preserve">TO </t>
  </si>
  <si>
    <t>TO</t>
  </si>
  <si>
    <t>GR-2</t>
  </si>
  <si>
    <t>GR-3</t>
  </si>
  <si>
    <t>GR-4</t>
  </si>
  <si>
    <t>GR-5</t>
  </si>
  <si>
    <t>GR-6</t>
  </si>
  <si>
    <t>R-7</t>
  </si>
  <si>
    <t>GR-7</t>
  </si>
  <si>
    <t>R-8</t>
  </si>
  <si>
    <t>GR-8</t>
  </si>
  <si>
    <t>R-9</t>
  </si>
  <si>
    <t>GR-9</t>
  </si>
  <si>
    <t>R-10</t>
  </si>
  <si>
    <t>GR-10</t>
  </si>
  <si>
    <t>97+94.21</t>
  </si>
  <si>
    <t>99+50.43</t>
  </si>
  <si>
    <t>101+27.25</t>
  </si>
  <si>
    <t>101+27.50</t>
  </si>
  <si>
    <t>109+59.16</t>
  </si>
  <si>
    <t>109+93.23</t>
  </si>
  <si>
    <t>113+59.98</t>
  </si>
  <si>
    <t>115+40.79</t>
  </si>
  <si>
    <t>123+65.07</t>
  </si>
  <si>
    <t>124+33.53</t>
  </si>
  <si>
    <t>100+89.75</t>
  </si>
  <si>
    <t>100+90.00</t>
  </si>
  <si>
    <t>102+07.92</t>
  </si>
  <si>
    <t>103+45.38</t>
  </si>
  <si>
    <t>112+06.17</t>
  </si>
  <si>
    <t>112+33.81</t>
  </si>
  <si>
    <t>119+84.82</t>
  </si>
  <si>
    <t>119+16.12</t>
  </si>
  <si>
    <t>126+78.07</t>
  </si>
  <si>
    <t>609E72000</t>
  </si>
  <si>
    <t>C-1</t>
  </si>
  <si>
    <t>C-2</t>
  </si>
  <si>
    <t>R-11</t>
  </si>
  <si>
    <t>R-12</t>
  </si>
  <si>
    <t>R-13</t>
  </si>
  <si>
    <t>R-14</t>
  </si>
  <si>
    <t>626E00110</t>
  </si>
  <si>
    <t xml:space="preserve"> (BIDIRECTIONAL)</t>
  </si>
  <si>
    <t>606E35140</t>
  </si>
  <si>
    <t>25-26</t>
  </si>
  <si>
    <t>26-27</t>
  </si>
  <si>
    <t>609E26000</t>
  </si>
  <si>
    <t>C-3</t>
  </si>
  <si>
    <t>609E72001</t>
  </si>
  <si>
    <t>C-5</t>
  </si>
  <si>
    <t>C-4</t>
  </si>
  <si>
    <t>C-6</t>
  </si>
  <si>
    <t>C-7</t>
  </si>
  <si>
    <t>304E20000</t>
  </si>
  <si>
    <t>, 6"</t>
  </si>
  <si>
    <t>25, 26</t>
  </si>
  <si>
    <t>26, 27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</si>
</sst>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10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0" fillId="0" borderId="25" xfId="0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479"/>
  <sheetViews>
    <sheetView showGridLines="0" tabSelected="1" zoomScale="90" zoomScaleNormal="90" workbookViewId="0">
      <pane ySplit="23" topLeftCell="A57" activePane="bottomLeft" state="frozen"/>
      <selection pane="bottomLeft" activeCell="D10" sqref="D10:AG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9.42578125" style="5" customWidth="1"/>
    <col min="6" max="6" width="12.7109375" style="5" customWidth="1"/>
    <col min="7" max="7" width="8.42578125" style="5" customWidth="1"/>
    <col min="8" max="8" width="4.42578125" style="5" customWidth="1"/>
    <col min="9" max="9" width="12.7109375" style="5" customWidth="1"/>
    <col min="10" max="10" width="8.42578125" style="5" customWidth="1"/>
    <col min="11" max="12" width="9.42578125" style="6" customWidth="1"/>
    <col min="13" max="15" width="8.5703125" style="5" customWidth="1"/>
    <col min="16" max="17" width="8.5703125" style="6" customWidth="1"/>
    <col min="18" max="20" width="8.5703125" style="5" customWidth="1"/>
    <col min="21" max="21" width="8.5703125" style="6" customWidth="1"/>
    <col min="22" max="33" width="8.570312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1"/>
      <c r="N1" s="11"/>
      <c r="O1" s="11"/>
      <c r="P1" s="1"/>
      <c r="Q1" s="1"/>
      <c r="R1" s="11"/>
      <c r="S1" s="11"/>
      <c r="T1" s="1"/>
      <c r="U1" s="1"/>
      <c r="V1" s="1"/>
      <c r="W1" s="11"/>
      <c r="X1" s="11"/>
      <c r="Y1" s="11"/>
      <c r="Z1" s="11"/>
      <c r="AA1" s="11"/>
      <c r="AB1" s="11"/>
      <c r="AC1" s="11"/>
      <c r="AD1" s="11"/>
      <c r="AE1" s="11"/>
      <c r="AF1" s="1"/>
      <c r="AG1" s="11"/>
    </row>
    <row r="2" spans="1:39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1"/>
      <c r="N2" s="11"/>
      <c r="O2" s="11"/>
      <c r="P2" s="1"/>
      <c r="Q2" s="1"/>
      <c r="R2" s="11"/>
      <c r="S2" s="11"/>
      <c r="T2" s="1"/>
      <c r="U2" s="1"/>
      <c r="V2" s="1"/>
      <c r="W2" s="11"/>
      <c r="X2" s="11"/>
      <c r="Y2" s="11"/>
      <c r="Z2" s="11"/>
      <c r="AA2" s="11"/>
      <c r="AB2" s="11"/>
      <c r="AC2" s="11"/>
      <c r="AD2" s="11"/>
      <c r="AE2" s="11"/>
      <c r="AF2" s="1"/>
      <c r="AG2" s="11"/>
    </row>
    <row r="3" spans="1:39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2"/>
      <c r="N3" s="2"/>
      <c r="O3" s="2"/>
      <c r="P3" s="1"/>
      <c r="Q3" s="1"/>
      <c r="R3" s="2"/>
      <c r="S3" s="2"/>
      <c r="T3" s="1"/>
      <c r="U3" s="1"/>
      <c r="V3" s="1"/>
      <c r="W3" s="2"/>
      <c r="X3" s="2"/>
      <c r="Y3" s="2"/>
      <c r="Z3" s="2"/>
      <c r="AA3" s="2"/>
      <c r="AB3" s="2"/>
      <c r="AC3" s="2"/>
      <c r="AD3" s="2"/>
      <c r="AE3" s="2"/>
      <c r="AF3" s="1"/>
      <c r="AG3" s="2"/>
    </row>
    <row r="4" spans="1:39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2"/>
      <c r="N4" s="2"/>
      <c r="O4" s="2"/>
      <c r="P4" s="1"/>
      <c r="Q4" s="1"/>
      <c r="R4" s="2"/>
      <c r="S4" s="2"/>
      <c r="T4" s="1"/>
      <c r="U4" s="1"/>
      <c r="V4" s="1"/>
      <c r="W4" s="2"/>
      <c r="X4" s="2"/>
      <c r="Y4" s="2"/>
      <c r="Z4" s="2"/>
      <c r="AA4" s="2"/>
      <c r="AB4" s="2"/>
      <c r="AC4" s="2"/>
      <c r="AD4" s="2"/>
      <c r="AE4" s="2"/>
      <c r="AF4" s="1"/>
      <c r="AG4" s="2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9" ht="12.75" customHeight="1" thickBot="1" x14ac:dyDescent="0.25"/>
    <row r="7" spans="1:39" ht="12.75" customHeight="1" thickBot="1" x14ac:dyDescent="0.25">
      <c r="B7" s="13" t="s">
        <v>9</v>
      </c>
      <c r="D7" s="81">
        <f>AH7</f>
        <v>1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5">
        <v>1</v>
      </c>
      <c r="AI7" s="5" t="s">
        <v>3</v>
      </c>
      <c r="AJ7" s="44"/>
      <c r="AK7" s="44"/>
      <c r="AL7" s="44"/>
      <c r="AM7" s="44"/>
    </row>
    <row r="8" spans="1:39" ht="12.75" customHeight="1" thickBot="1" x14ac:dyDescent="0.25">
      <c r="B8" s="16">
        <v>21</v>
      </c>
      <c r="D8" s="101" t="s">
        <v>7</v>
      </c>
      <c r="E8" s="101"/>
      <c r="F8" s="101"/>
      <c r="G8" s="101"/>
      <c r="H8" s="101"/>
      <c r="I8" s="101"/>
      <c r="J8" s="101"/>
      <c r="K8" s="12"/>
      <c r="L8" s="12"/>
      <c r="M8" s="26" t="s">
        <v>38</v>
      </c>
      <c r="N8" s="26" t="s">
        <v>39</v>
      </c>
      <c r="O8" s="26" t="s">
        <v>25</v>
      </c>
      <c r="P8" s="12" t="s">
        <v>26</v>
      </c>
      <c r="Q8" s="12" t="s">
        <v>63</v>
      </c>
      <c r="R8" s="26" t="s">
        <v>27</v>
      </c>
      <c r="S8" s="26" t="s">
        <v>118</v>
      </c>
      <c r="T8" s="12" t="s">
        <v>28</v>
      </c>
      <c r="U8" s="12" t="s">
        <v>36</v>
      </c>
      <c r="V8" s="12" t="s">
        <v>31</v>
      </c>
      <c r="W8" s="12" t="s">
        <v>32</v>
      </c>
      <c r="X8" s="12" t="s">
        <v>29</v>
      </c>
      <c r="Y8" s="12" t="s">
        <v>30</v>
      </c>
      <c r="Z8" s="12" t="s">
        <v>108</v>
      </c>
      <c r="AA8" s="12" t="s">
        <v>111</v>
      </c>
      <c r="AB8" s="12" t="s">
        <v>99</v>
      </c>
      <c r="AC8" s="12" t="s">
        <v>113</v>
      </c>
      <c r="AD8" s="12" t="s">
        <v>34</v>
      </c>
      <c r="AE8" s="12" t="s">
        <v>35</v>
      </c>
      <c r="AF8" s="12" t="s">
        <v>37</v>
      </c>
      <c r="AG8" s="12" t="s">
        <v>106</v>
      </c>
    </row>
    <row r="9" spans="1:39" ht="12.75" customHeight="1" thickBot="1" x14ac:dyDescent="0.25">
      <c r="D9" s="77" t="s">
        <v>8</v>
      </c>
      <c r="E9" s="77"/>
      <c r="F9" s="77"/>
      <c r="G9" s="77"/>
      <c r="H9" s="77"/>
      <c r="I9" s="77"/>
      <c r="J9" s="77"/>
      <c r="K9" s="10"/>
      <c r="L9" s="10"/>
      <c r="M9" s="10"/>
      <c r="N9" s="10"/>
      <c r="O9" s="10"/>
      <c r="P9" s="10"/>
      <c r="Q9" s="10"/>
      <c r="R9" s="10"/>
      <c r="S9" s="10"/>
      <c r="T9" s="10"/>
      <c r="U9" s="10" t="s">
        <v>24</v>
      </c>
      <c r="V9" s="10" t="s">
        <v>33</v>
      </c>
      <c r="W9" s="10"/>
      <c r="X9" s="10"/>
      <c r="Y9" s="10"/>
      <c r="Z9" s="10"/>
      <c r="AA9" s="10"/>
      <c r="AB9" s="10" t="s">
        <v>119</v>
      </c>
      <c r="AC9" s="10"/>
      <c r="AD9" s="10"/>
      <c r="AE9" s="10"/>
      <c r="AF9" s="10"/>
      <c r="AG9" s="10" t="s">
        <v>107</v>
      </c>
    </row>
    <row r="10" spans="1:39" ht="12.75" customHeight="1" x14ac:dyDescent="0.2">
      <c r="B10" s="95" t="s">
        <v>10</v>
      </c>
      <c r="D10" s="98" t="s">
        <v>0</v>
      </c>
      <c r="E10" s="98" t="s">
        <v>19</v>
      </c>
      <c r="F10" s="85" t="s">
        <v>1</v>
      </c>
      <c r="G10" s="86"/>
      <c r="H10" s="86"/>
      <c r="I10" s="86"/>
      <c r="J10" s="86"/>
      <c r="K10" s="82" t="s">
        <v>20</v>
      </c>
      <c r="L10" s="59" t="s">
        <v>60</v>
      </c>
      <c r="M10" s="7" t="str">
        <f t="shared" ref="M10:T10" si="0">IF(OR(TRIM(M8)=0,TRIM(M8)=""),"",IF(IFERROR(TRIM(INDEX(QryItemNamed,MATCH(TRIM(M8),ITEM,0),2)),"")="Y","SPECIAL",LEFT(IFERROR(TRIM(INDEX(ITEM,MATCH(TRIM(M8),ITEM,0))),""),3)))</f>
        <v>202</v>
      </c>
      <c r="N10" s="7" t="str">
        <f t="shared" ref="N10:Q10" si="1">IF(OR(TRIM(N8)=0,TRIM(N8)=""),"",IF(IFERROR(TRIM(INDEX(QryItemNamed,MATCH(TRIM(N8),ITEM,0),2)),"")="Y","SPECIAL",LEFT(IFERROR(TRIM(INDEX(ITEM,MATCH(TRIM(N8),ITEM,0))),""),3)))</f>
        <v>202</v>
      </c>
      <c r="O10" s="7" t="str">
        <f t="shared" si="1"/>
        <v>202</v>
      </c>
      <c r="P10" s="17" t="str">
        <f t="shared" si="1"/>
        <v>202</v>
      </c>
      <c r="Q10" s="17" t="str">
        <f t="shared" si="1"/>
        <v>202</v>
      </c>
      <c r="R10" s="7" t="str">
        <f t="shared" ref="R10:S10" si="2">IF(OR(TRIM(R8)=0,TRIM(R8)=""),"",IF(IFERROR(TRIM(INDEX(QryItemNamed,MATCH(TRIM(R8),ITEM,0),2)),"")="Y","SPECIAL",LEFT(IFERROR(TRIM(INDEX(ITEM,MATCH(TRIM(R8),ITEM,0))),""),3)))</f>
        <v>202</v>
      </c>
      <c r="S10" s="7" t="str">
        <f t="shared" si="2"/>
        <v>304</v>
      </c>
      <c r="T10" s="7" t="str">
        <f t="shared" si="0"/>
        <v>606</v>
      </c>
      <c r="U10" s="17" t="str">
        <f t="shared" ref="U10:AG10" si="3">IF(OR(TRIM(U8)=0,TRIM(U8)=""),"",IF(IFERROR(TRIM(INDEX(QryItemNamed,MATCH(TRIM(U8),ITEM,0),2)),"")="Y","SPECIAL",LEFT(IFERROR(TRIM(INDEX(ITEM,MATCH(TRIM(U8),ITEM,0))),""),3)))</f>
        <v>606</v>
      </c>
      <c r="V10" s="7" t="str">
        <f t="shared" ref="V10:AB10" si="4">IF(OR(TRIM(V8)=0,TRIM(V8)=""),"",IF(IFERROR(TRIM(INDEX(QryItemNamed,MATCH(TRIM(V8),ITEM,0),2)),"")="Y","SPECIAL",LEFT(IFERROR(TRIM(INDEX(ITEM,MATCH(TRIM(V8),ITEM,0))),""),3)))</f>
        <v>606</v>
      </c>
      <c r="W10" s="17" t="str">
        <f t="shared" ref="W10:AC10" si="5">IF(OR(TRIM(W8)=0,TRIM(W8)=""),"",IF(IFERROR(TRIM(INDEX(QryItemNamed,MATCH(TRIM(W8),ITEM,0),2)),"")="Y","SPECIAL",LEFT(IFERROR(TRIM(INDEX(ITEM,MATCH(TRIM(W8),ITEM,0))),""),3)))</f>
        <v>606</v>
      </c>
      <c r="X10" s="17" t="str">
        <f t="shared" si="5"/>
        <v>606</v>
      </c>
      <c r="Y10" s="17" t="str">
        <f t="shared" si="4"/>
        <v>606</v>
      </c>
      <c r="Z10" s="7" t="str">
        <f t="shared" si="4"/>
        <v>606</v>
      </c>
      <c r="AA10" s="7" t="str">
        <f t="shared" si="4"/>
        <v>609</v>
      </c>
      <c r="AB10" s="17" t="str">
        <f t="shared" si="4"/>
        <v>609</v>
      </c>
      <c r="AC10" s="17" t="str">
        <f t="shared" si="5"/>
        <v>609</v>
      </c>
      <c r="AD10" s="17" t="str">
        <f t="shared" ref="AD10" si="6">IF(OR(TRIM(AD8)=0,TRIM(AD8)=""),"",IF(IFERROR(TRIM(INDEX(QryItemNamed,MATCH(TRIM(AD8),ITEM,0),2)),"")="Y","SPECIAL",LEFT(IFERROR(TRIM(INDEX(ITEM,MATCH(TRIM(AD8),ITEM,0))),""),3)))</f>
        <v>611</v>
      </c>
      <c r="AE10" s="17" t="str">
        <f t="shared" ref="AE10" si="7">IF(OR(TRIM(AE8)=0,TRIM(AE8)=""),"",IF(IFERROR(TRIM(INDEX(QryItemNamed,MATCH(TRIM(AE8),ITEM,0),2)),"")="Y","SPECIAL",LEFT(IFERROR(TRIM(INDEX(ITEM,MATCH(TRIM(AE8),ITEM,0))),""),3)))</f>
        <v>611</v>
      </c>
      <c r="AF10" s="17" t="str">
        <f t="shared" si="3"/>
        <v>623</v>
      </c>
      <c r="AG10" s="17" t="str">
        <f t="shared" si="3"/>
        <v>626</v>
      </c>
    </row>
    <row r="11" spans="1:39" ht="12.75" customHeight="1" x14ac:dyDescent="0.2">
      <c r="B11" s="96"/>
      <c r="D11" s="99"/>
      <c r="E11" s="99"/>
      <c r="F11" s="87"/>
      <c r="G11" s="88"/>
      <c r="H11" s="88"/>
      <c r="I11" s="88"/>
      <c r="J11" s="88"/>
      <c r="K11" s="83"/>
      <c r="L11" s="60"/>
      <c r="M11" s="66" t="str">
        <f t="shared" ref="M11:T11" si="8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CONCRETE MEDIAN REMOVED</v>
      </c>
      <c r="N11" s="66" t="str">
        <f t="shared" ref="N11:Q11" si="9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CURB REMOVED</v>
      </c>
      <c r="O11" s="66" t="str">
        <f t="shared" si="9"/>
        <v>GUARDRAIL REMOVED</v>
      </c>
      <c r="P11" s="62" t="str">
        <f t="shared" si="9"/>
        <v>ANCHOR ASSEMBLY REMOVED, TYPE E</v>
      </c>
      <c r="Q11" s="62" t="str">
        <f t="shared" si="9"/>
        <v>ANCHOR ASSEMBLY REMOVED, TYPE T</v>
      </c>
      <c r="R11" s="66" t="str">
        <f t="shared" ref="R11:S11" si="1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BRIDGE TERMINAL ASSEMBLY REMOVED</v>
      </c>
      <c r="S11" s="66" t="str">
        <f t="shared" si="10"/>
        <v>AGGREGATE BASE</v>
      </c>
      <c r="T11" s="66" t="str">
        <f t="shared" si="8"/>
        <v>GUARDRAIL, TYPE MGS</v>
      </c>
      <c r="U11" s="62" t="str">
        <f t="shared" ref="U11:AG11" si="11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 xml:space="preserve">GUARDRAIL, TYPE MGS WITH LONG POSTS, AS PER PLAN </v>
      </c>
      <c r="V11" s="66" t="str">
        <f t="shared" si="11"/>
        <v>ANCHOR ASSEMBLY, MGS TYPE E, MASH 2016</v>
      </c>
      <c r="W11" s="62" t="str">
        <f t="shared" si="11"/>
        <v>ANCHOR ASSEMBLY, MGS TYPE T</v>
      </c>
      <c r="X11" s="62" t="str">
        <f t="shared" si="11"/>
        <v>MGS BRIDGE TERMINAL ASSEMBLY, TYPE 1</v>
      </c>
      <c r="Y11" s="62" t="str">
        <f t="shared" ref="Y11:AE11" si="12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MGS BRIDGE TERMINAL ASSEMBLY, TYPE 2</v>
      </c>
      <c r="Z11" s="66" t="str">
        <f t="shared" si="12"/>
        <v>BRIDGE TERMINAL ASSEMBLY, TYPE 4</v>
      </c>
      <c r="AA11" s="66" t="str">
        <f t="shared" si="12"/>
        <v>CURB, TYPE 6</v>
      </c>
      <c r="AB11" s="62" t="str">
        <f t="shared" ref="AB11" si="1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CONCRETE MEDIAN, 6"</v>
      </c>
      <c r="AC11" s="62" t="str">
        <f t="shared" si="12"/>
        <v>CONCRETE MEDIAN, AS PER PLAN</v>
      </c>
      <c r="AD11" s="62" t="str">
        <f t="shared" ref="AD11" si="14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CATCH BASIN ADJUSTED TO GRADE</v>
      </c>
      <c r="AE11" s="62" t="str">
        <f t="shared" si="12"/>
        <v>MANHOLE ADJUSTED TO GRADE</v>
      </c>
      <c r="AF11" s="62" t="str">
        <f t="shared" si="11"/>
        <v>MONUMENT ASSEMBLY ADJUSTED TO GRADE</v>
      </c>
      <c r="AG11" s="62" t="str">
        <f t="shared" si="11"/>
        <v>BARRIER REFLECTOR, TYPE 2 (BIDIRECTIONAL)</v>
      </c>
    </row>
    <row r="12" spans="1:39" ht="12.75" customHeight="1" x14ac:dyDescent="0.2">
      <c r="B12" s="96"/>
      <c r="D12" s="99"/>
      <c r="E12" s="99"/>
      <c r="F12" s="87"/>
      <c r="G12" s="88"/>
      <c r="H12" s="88"/>
      <c r="I12" s="88"/>
      <c r="J12" s="88"/>
      <c r="K12" s="83"/>
      <c r="L12" s="60"/>
      <c r="M12" s="66"/>
      <c r="N12" s="66"/>
      <c r="O12" s="66"/>
      <c r="P12" s="62"/>
      <c r="Q12" s="62"/>
      <c r="R12" s="66"/>
      <c r="S12" s="66"/>
      <c r="T12" s="66"/>
      <c r="U12" s="62"/>
      <c r="V12" s="66"/>
      <c r="W12" s="62"/>
      <c r="X12" s="62"/>
      <c r="Y12" s="62"/>
      <c r="Z12" s="66"/>
      <c r="AA12" s="66"/>
      <c r="AB12" s="62"/>
      <c r="AC12" s="62"/>
      <c r="AD12" s="62"/>
      <c r="AE12" s="62"/>
      <c r="AF12" s="62"/>
      <c r="AG12" s="62"/>
    </row>
    <row r="13" spans="1:39" ht="12.75" customHeight="1" x14ac:dyDescent="0.2">
      <c r="B13" s="96"/>
      <c r="D13" s="99"/>
      <c r="E13" s="99"/>
      <c r="F13" s="87"/>
      <c r="G13" s="88"/>
      <c r="H13" s="88"/>
      <c r="I13" s="88"/>
      <c r="J13" s="88"/>
      <c r="K13" s="83"/>
      <c r="L13" s="60"/>
      <c r="M13" s="66"/>
      <c r="N13" s="66"/>
      <c r="O13" s="66"/>
      <c r="P13" s="62"/>
      <c r="Q13" s="62"/>
      <c r="R13" s="66"/>
      <c r="S13" s="66"/>
      <c r="T13" s="66"/>
      <c r="U13" s="62"/>
      <c r="V13" s="66"/>
      <c r="W13" s="62"/>
      <c r="X13" s="62"/>
      <c r="Y13" s="62"/>
      <c r="Z13" s="66"/>
      <c r="AA13" s="66"/>
      <c r="AB13" s="62"/>
      <c r="AC13" s="62"/>
      <c r="AD13" s="62"/>
      <c r="AE13" s="62"/>
      <c r="AF13" s="62"/>
      <c r="AG13" s="62"/>
    </row>
    <row r="14" spans="1:39" ht="12.75" customHeight="1" x14ac:dyDescent="0.2">
      <c r="B14" s="96"/>
      <c r="D14" s="99"/>
      <c r="E14" s="99"/>
      <c r="F14" s="87"/>
      <c r="G14" s="88"/>
      <c r="H14" s="88"/>
      <c r="I14" s="88"/>
      <c r="J14" s="88"/>
      <c r="K14" s="83"/>
      <c r="L14" s="60"/>
      <c r="M14" s="66"/>
      <c r="N14" s="66"/>
      <c r="O14" s="66"/>
      <c r="P14" s="62"/>
      <c r="Q14" s="62"/>
      <c r="R14" s="66"/>
      <c r="S14" s="66"/>
      <c r="T14" s="66"/>
      <c r="U14" s="62"/>
      <c r="V14" s="66"/>
      <c r="W14" s="62"/>
      <c r="X14" s="62"/>
      <c r="Y14" s="62"/>
      <c r="Z14" s="66"/>
      <c r="AA14" s="66"/>
      <c r="AB14" s="62"/>
      <c r="AC14" s="62"/>
      <c r="AD14" s="62"/>
      <c r="AE14" s="62"/>
      <c r="AF14" s="62"/>
      <c r="AG14" s="62"/>
    </row>
    <row r="15" spans="1:39" ht="12.75" customHeight="1" x14ac:dyDescent="0.2">
      <c r="B15" s="96"/>
      <c r="D15" s="99"/>
      <c r="E15" s="99"/>
      <c r="F15" s="87"/>
      <c r="G15" s="88"/>
      <c r="H15" s="88"/>
      <c r="I15" s="88"/>
      <c r="J15" s="88"/>
      <c r="K15" s="83"/>
      <c r="L15" s="60"/>
      <c r="M15" s="66"/>
      <c r="N15" s="66"/>
      <c r="O15" s="66"/>
      <c r="P15" s="62"/>
      <c r="Q15" s="62"/>
      <c r="R15" s="66"/>
      <c r="S15" s="66"/>
      <c r="T15" s="66"/>
      <c r="U15" s="62"/>
      <c r="V15" s="66"/>
      <c r="W15" s="62"/>
      <c r="X15" s="62"/>
      <c r="Y15" s="62"/>
      <c r="Z15" s="66"/>
      <c r="AA15" s="66"/>
      <c r="AB15" s="62"/>
      <c r="AC15" s="62"/>
      <c r="AD15" s="62"/>
      <c r="AE15" s="62"/>
      <c r="AF15" s="62"/>
      <c r="AG15" s="62"/>
    </row>
    <row r="16" spans="1:39" ht="12.75" customHeight="1" x14ac:dyDescent="0.2">
      <c r="B16" s="96"/>
      <c r="D16" s="99"/>
      <c r="E16" s="99"/>
      <c r="F16" s="87"/>
      <c r="G16" s="88"/>
      <c r="H16" s="88"/>
      <c r="I16" s="88"/>
      <c r="J16" s="88"/>
      <c r="K16" s="83"/>
      <c r="L16" s="60"/>
      <c r="M16" s="66"/>
      <c r="N16" s="66"/>
      <c r="O16" s="66"/>
      <c r="P16" s="62"/>
      <c r="Q16" s="62"/>
      <c r="R16" s="66"/>
      <c r="S16" s="66"/>
      <c r="T16" s="66"/>
      <c r="U16" s="62"/>
      <c r="V16" s="66"/>
      <c r="W16" s="62"/>
      <c r="X16" s="62"/>
      <c r="Y16" s="62"/>
      <c r="Z16" s="66"/>
      <c r="AA16" s="66"/>
      <c r="AB16" s="62"/>
      <c r="AC16" s="62"/>
      <c r="AD16" s="62"/>
      <c r="AE16" s="62"/>
      <c r="AF16" s="62"/>
      <c r="AG16" s="62"/>
    </row>
    <row r="17" spans="2:33" ht="12.75" customHeight="1" x14ac:dyDescent="0.2">
      <c r="B17" s="96"/>
      <c r="D17" s="99"/>
      <c r="E17" s="99"/>
      <c r="F17" s="87"/>
      <c r="G17" s="88"/>
      <c r="H17" s="88"/>
      <c r="I17" s="88"/>
      <c r="J17" s="88"/>
      <c r="K17" s="83"/>
      <c r="L17" s="60"/>
      <c r="M17" s="66"/>
      <c r="N17" s="66"/>
      <c r="O17" s="66"/>
      <c r="P17" s="62"/>
      <c r="Q17" s="62"/>
      <c r="R17" s="66"/>
      <c r="S17" s="66"/>
      <c r="T17" s="66"/>
      <c r="U17" s="62"/>
      <c r="V17" s="66"/>
      <c r="W17" s="62"/>
      <c r="X17" s="62"/>
      <c r="Y17" s="62"/>
      <c r="Z17" s="66"/>
      <c r="AA17" s="66"/>
      <c r="AB17" s="62"/>
      <c r="AC17" s="62"/>
      <c r="AD17" s="62"/>
      <c r="AE17" s="62"/>
      <c r="AF17" s="62"/>
      <c r="AG17" s="62"/>
    </row>
    <row r="18" spans="2:33" ht="12.75" customHeight="1" x14ac:dyDescent="0.2">
      <c r="B18" s="96"/>
      <c r="D18" s="99"/>
      <c r="E18" s="99"/>
      <c r="F18" s="87"/>
      <c r="G18" s="88"/>
      <c r="H18" s="88"/>
      <c r="I18" s="88"/>
      <c r="J18" s="88"/>
      <c r="K18" s="83"/>
      <c r="L18" s="60"/>
      <c r="M18" s="66"/>
      <c r="N18" s="66"/>
      <c r="O18" s="66"/>
      <c r="P18" s="62"/>
      <c r="Q18" s="62"/>
      <c r="R18" s="66"/>
      <c r="S18" s="66"/>
      <c r="T18" s="66"/>
      <c r="U18" s="62"/>
      <c r="V18" s="66"/>
      <c r="W18" s="62"/>
      <c r="X18" s="62"/>
      <c r="Y18" s="62"/>
      <c r="Z18" s="66"/>
      <c r="AA18" s="66"/>
      <c r="AB18" s="62"/>
      <c r="AC18" s="62"/>
      <c r="AD18" s="62"/>
      <c r="AE18" s="62"/>
      <c r="AF18" s="62"/>
      <c r="AG18" s="62"/>
    </row>
    <row r="19" spans="2:33" ht="12.75" customHeight="1" x14ac:dyDescent="0.2">
      <c r="B19" s="96"/>
      <c r="D19" s="99"/>
      <c r="E19" s="99"/>
      <c r="F19" s="87"/>
      <c r="G19" s="88"/>
      <c r="H19" s="88"/>
      <c r="I19" s="88"/>
      <c r="J19" s="88"/>
      <c r="K19" s="83"/>
      <c r="L19" s="60"/>
      <c r="M19" s="66"/>
      <c r="N19" s="66"/>
      <c r="O19" s="66"/>
      <c r="P19" s="62"/>
      <c r="Q19" s="62"/>
      <c r="R19" s="66"/>
      <c r="S19" s="66"/>
      <c r="T19" s="66"/>
      <c r="U19" s="62"/>
      <c r="V19" s="66"/>
      <c r="W19" s="62"/>
      <c r="X19" s="62"/>
      <c r="Y19" s="62"/>
      <c r="Z19" s="66"/>
      <c r="AA19" s="66"/>
      <c r="AB19" s="62"/>
      <c r="AC19" s="62"/>
      <c r="AD19" s="62"/>
      <c r="AE19" s="62"/>
      <c r="AF19" s="62"/>
      <c r="AG19" s="62"/>
    </row>
    <row r="20" spans="2:33" ht="12.75" customHeight="1" x14ac:dyDescent="0.2">
      <c r="B20" s="96"/>
      <c r="D20" s="99"/>
      <c r="E20" s="99"/>
      <c r="F20" s="87"/>
      <c r="G20" s="88"/>
      <c r="H20" s="88"/>
      <c r="I20" s="88"/>
      <c r="J20" s="88"/>
      <c r="K20" s="83"/>
      <c r="L20" s="60"/>
      <c r="M20" s="66"/>
      <c r="N20" s="66"/>
      <c r="O20" s="66"/>
      <c r="P20" s="62"/>
      <c r="Q20" s="62"/>
      <c r="R20" s="66"/>
      <c r="S20" s="66"/>
      <c r="T20" s="66"/>
      <c r="U20" s="62"/>
      <c r="V20" s="66"/>
      <c r="W20" s="62"/>
      <c r="X20" s="62"/>
      <c r="Y20" s="62"/>
      <c r="Z20" s="66"/>
      <c r="AA20" s="66"/>
      <c r="AB20" s="62"/>
      <c r="AC20" s="62"/>
      <c r="AD20" s="62"/>
      <c r="AE20" s="62"/>
      <c r="AF20" s="62"/>
      <c r="AG20" s="62"/>
    </row>
    <row r="21" spans="2:33" ht="12.75" customHeight="1" x14ac:dyDescent="0.2">
      <c r="B21" s="96"/>
      <c r="D21" s="99"/>
      <c r="E21" s="99"/>
      <c r="F21" s="87"/>
      <c r="G21" s="88"/>
      <c r="H21" s="88"/>
      <c r="I21" s="88"/>
      <c r="J21" s="88"/>
      <c r="K21" s="83"/>
      <c r="L21" s="60"/>
      <c r="M21" s="66"/>
      <c r="N21" s="66"/>
      <c r="O21" s="66"/>
      <c r="P21" s="62"/>
      <c r="Q21" s="62"/>
      <c r="R21" s="66"/>
      <c r="S21" s="66"/>
      <c r="T21" s="66"/>
      <c r="U21" s="62"/>
      <c r="V21" s="66"/>
      <c r="W21" s="62"/>
      <c r="X21" s="62"/>
      <c r="Y21" s="62"/>
      <c r="Z21" s="66"/>
      <c r="AA21" s="66"/>
      <c r="AB21" s="62"/>
      <c r="AC21" s="62"/>
      <c r="AD21" s="62"/>
      <c r="AE21" s="62"/>
      <c r="AF21" s="62"/>
      <c r="AG21" s="62"/>
    </row>
    <row r="22" spans="2:33" ht="12.75" customHeight="1" x14ac:dyDescent="0.2">
      <c r="B22" s="96"/>
      <c r="D22" s="99"/>
      <c r="E22" s="99"/>
      <c r="F22" s="87"/>
      <c r="G22" s="88"/>
      <c r="H22" s="88"/>
      <c r="I22" s="88"/>
      <c r="J22" s="88"/>
      <c r="K22" s="83"/>
      <c r="L22" s="60"/>
      <c r="M22" s="66"/>
      <c r="N22" s="66"/>
      <c r="O22" s="66"/>
      <c r="P22" s="62"/>
      <c r="Q22" s="62"/>
      <c r="R22" s="66"/>
      <c r="S22" s="66"/>
      <c r="T22" s="66"/>
      <c r="U22" s="62"/>
      <c r="V22" s="66"/>
      <c r="W22" s="62"/>
      <c r="X22" s="62"/>
      <c r="Y22" s="62"/>
      <c r="Z22" s="66"/>
      <c r="AA22" s="66"/>
      <c r="AB22" s="62"/>
      <c r="AC22" s="62"/>
      <c r="AD22" s="62"/>
      <c r="AE22" s="62"/>
      <c r="AF22" s="62"/>
      <c r="AG22" s="62"/>
    </row>
    <row r="23" spans="2:33" ht="12.75" customHeight="1" thickBot="1" x14ac:dyDescent="0.25">
      <c r="B23" s="97"/>
      <c r="D23" s="100"/>
      <c r="E23" s="100"/>
      <c r="F23" s="89"/>
      <c r="G23" s="90"/>
      <c r="H23" s="90"/>
      <c r="I23" s="90"/>
      <c r="J23" s="90"/>
      <c r="K23" s="84"/>
      <c r="L23" s="61"/>
      <c r="M23" s="8" t="str">
        <f t="shared" ref="M23:T23" si="15">IF(OR(TRIM(M8)=0,TRIM(M8)=""),"",IF(IFERROR(TRIM(INDEX(QryItemNamed,MATCH(TRIM(M8),ITEM,0),3)),"")="LS","",IFERROR(TRIM(INDEX(QryItemNamed,MATCH(TRIM(M8),ITEM,0),3)),"")))</f>
        <v>SY</v>
      </c>
      <c r="N23" s="8" t="str">
        <f t="shared" ref="N23:Q23" si="16">IF(OR(TRIM(N8)=0,TRIM(N8)=""),"",IF(IFERROR(TRIM(INDEX(QryItemNamed,MATCH(TRIM(N8),ITEM,0),3)),"")="LS","",IFERROR(TRIM(INDEX(QryItemNamed,MATCH(TRIM(N8),ITEM,0),3)),"")))</f>
        <v>FT</v>
      </c>
      <c r="O23" s="8" t="str">
        <f t="shared" si="16"/>
        <v>FT</v>
      </c>
      <c r="P23" s="18" t="str">
        <f t="shared" si="16"/>
        <v>EACH</v>
      </c>
      <c r="Q23" s="18" t="str">
        <f t="shared" si="16"/>
        <v>EACH</v>
      </c>
      <c r="R23" s="8" t="str">
        <f t="shared" ref="R23:S23" si="17">IF(OR(TRIM(R8)=0,TRIM(R8)=""),"",IF(IFERROR(TRIM(INDEX(QryItemNamed,MATCH(TRIM(R8),ITEM,0),3)),"")="LS","",IFERROR(TRIM(INDEX(QryItemNamed,MATCH(TRIM(R8),ITEM,0),3)),"")))</f>
        <v>EACH</v>
      </c>
      <c r="S23" s="8" t="str">
        <f t="shared" si="17"/>
        <v>CY</v>
      </c>
      <c r="T23" s="8" t="str">
        <f t="shared" si="15"/>
        <v>FT</v>
      </c>
      <c r="U23" s="18" t="str">
        <f t="shared" ref="U23:AG23" si="18">IF(OR(TRIM(U8)=0,TRIM(U8)=""),"",IF(IFERROR(TRIM(INDEX(QryItemNamed,MATCH(TRIM(U8),ITEM,0),3)),"")="LS","",IFERROR(TRIM(INDEX(QryItemNamed,MATCH(TRIM(U8),ITEM,0),3)),"")))</f>
        <v>FT</v>
      </c>
      <c r="V23" s="8" t="str">
        <f t="shared" ref="V23:AB23" si="19">IF(OR(TRIM(V8)=0,TRIM(V8)=""),"",IF(IFERROR(TRIM(INDEX(QryItemNamed,MATCH(TRIM(V8),ITEM,0),3)),"")="LS","",IFERROR(TRIM(INDEX(QryItemNamed,MATCH(TRIM(V8),ITEM,0),3)),"")))</f>
        <v>EACH</v>
      </c>
      <c r="W23" s="18" t="str">
        <f t="shared" ref="W23:AC23" si="20">IF(OR(TRIM(W8)=0,TRIM(W8)=""),"",IF(IFERROR(TRIM(INDEX(QryItemNamed,MATCH(TRIM(W8),ITEM,0),3)),"")="LS","",IFERROR(TRIM(INDEX(QryItemNamed,MATCH(TRIM(W8),ITEM,0),3)),"")))</f>
        <v>EACH</v>
      </c>
      <c r="X23" s="18" t="str">
        <f t="shared" si="20"/>
        <v>EACH</v>
      </c>
      <c r="Y23" s="18" t="str">
        <f t="shared" si="19"/>
        <v>EACH</v>
      </c>
      <c r="Z23" s="8" t="str">
        <f t="shared" si="19"/>
        <v>EACH</v>
      </c>
      <c r="AA23" s="8" t="str">
        <f t="shared" si="19"/>
        <v>FT</v>
      </c>
      <c r="AB23" s="18" t="str">
        <f t="shared" si="19"/>
        <v>SY</v>
      </c>
      <c r="AC23" s="18" t="str">
        <f t="shared" si="20"/>
        <v>SY</v>
      </c>
      <c r="AD23" s="18" t="str">
        <f t="shared" ref="AD23" si="21">IF(OR(TRIM(AD8)=0,TRIM(AD8)=""),"",IF(IFERROR(TRIM(INDEX(QryItemNamed,MATCH(TRIM(AD8),ITEM,0),3)),"")="LS","",IFERROR(TRIM(INDEX(QryItemNamed,MATCH(TRIM(AD8),ITEM,0),3)),"")))</f>
        <v>EACH</v>
      </c>
      <c r="AE23" s="18" t="str">
        <f t="shared" ref="AE23" si="22">IF(OR(TRIM(AE8)=0,TRIM(AE8)=""),"",IF(IFERROR(TRIM(INDEX(QryItemNamed,MATCH(TRIM(AE8),ITEM,0),3)),"")="LS","",IFERROR(TRIM(INDEX(QryItemNamed,MATCH(TRIM(AE8),ITEM,0),3)),"")))</f>
        <v>EACH</v>
      </c>
      <c r="AF23" s="18" t="str">
        <f t="shared" si="18"/>
        <v>EACH</v>
      </c>
      <c r="AG23" s="18" t="str">
        <f t="shared" si="18"/>
        <v>EACH</v>
      </c>
    </row>
    <row r="24" spans="2:33" ht="12.75" customHeight="1" x14ac:dyDescent="0.2">
      <c r="B24" s="14"/>
      <c r="D24" s="24"/>
      <c r="E24" s="24"/>
      <c r="F24" s="78" t="s">
        <v>40</v>
      </c>
      <c r="G24" s="79"/>
      <c r="H24" s="79"/>
      <c r="I24" s="79"/>
      <c r="J24" s="80"/>
      <c r="K24" s="45"/>
      <c r="L24" s="20"/>
      <c r="M24" s="9"/>
      <c r="N24" s="9"/>
      <c r="O24" s="9"/>
      <c r="P24" s="24"/>
      <c r="Q24" s="24"/>
      <c r="R24" s="9"/>
      <c r="S24" s="9"/>
      <c r="T24" s="9"/>
      <c r="U24" s="24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24"/>
      <c r="AG24" s="9"/>
    </row>
    <row r="25" spans="2:33" ht="12.75" customHeight="1" x14ac:dyDescent="0.2">
      <c r="B25" s="14">
        <v>3</v>
      </c>
      <c r="D25" s="24">
        <f>$B$8+4</f>
        <v>25</v>
      </c>
      <c r="E25" s="24" t="s">
        <v>41</v>
      </c>
      <c r="F25" s="70" t="s">
        <v>80</v>
      </c>
      <c r="G25" s="75"/>
      <c r="H25" s="24" t="s">
        <v>66</v>
      </c>
      <c r="I25" s="70" t="s">
        <v>90</v>
      </c>
      <c r="J25" s="75"/>
      <c r="K25" s="45" t="s">
        <v>57</v>
      </c>
      <c r="L25" s="20" t="s">
        <v>61</v>
      </c>
      <c r="M25" s="24"/>
      <c r="N25" s="24"/>
      <c r="O25" s="51">
        <v>262.5</v>
      </c>
      <c r="P25" s="51"/>
      <c r="Q25" s="51"/>
      <c r="R25" s="24">
        <v>1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</row>
    <row r="26" spans="2:33" ht="12.75" customHeight="1" x14ac:dyDescent="0.2">
      <c r="B26" s="14">
        <v>3</v>
      </c>
      <c r="D26" s="24">
        <f>$B$8+4</f>
        <v>25</v>
      </c>
      <c r="E26" s="24" t="s">
        <v>42</v>
      </c>
      <c r="F26" s="70" t="s">
        <v>81</v>
      </c>
      <c r="G26" s="75"/>
      <c r="H26" s="24" t="s">
        <v>66</v>
      </c>
      <c r="I26" s="70" t="s">
        <v>91</v>
      </c>
      <c r="J26" s="75"/>
      <c r="K26" s="45" t="s">
        <v>59</v>
      </c>
      <c r="L26" s="20" t="s">
        <v>61</v>
      </c>
      <c r="M26" s="24"/>
      <c r="N26" s="24"/>
      <c r="O26" s="51">
        <v>112.5</v>
      </c>
      <c r="P26" s="51"/>
      <c r="Q26" s="51">
        <v>1</v>
      </c>
      <c r="R26" s="24">
        <v>1</v>
      </c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</row>
    <row r="27" spans="2:33" ht="12.75" customHeight="1" x14ac:dyDescent="0.2">
      <c r="B27" s="14">
        <v>3</v>
      </c>
      <c r="D27" s="24" t="s">
        <v>109</v>
      </c>
      <c r="E27" s="24" t="s">
        <v>43</v>
      </c>
      <c r="F27" s="70" t="s">
        <v>82</v>
      </c>
      <c r="G27" s="75"/>
      <c r="H27" s="24" t="s">
        <v>66</v>
      </c>
      <c r="I27" s="70" t="s">
        <v>92</v>
      </c>
      <c r="J27" s="75"/>
      <c r="K27" s="45" t="s">
        <v>57</v>
      </c>
      <c r="L27" s="20" t="s">
        <v>61</v>
      </c>
      <c r="M27" s="24"/>
      <c r="N27" s="24"/>
      <c r="O27" s="51">
        <v>62.5</v>
      </c>
      <c r="P27" s="51"/>
      <c r="Q27" s="51">
        <v>1</v>
      </c>
      <c r="R27" s="24">
        <v>1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</row>
    <row r="28" spans="2:33" ht="12.75" customHeight="1" x14ac:dyDescent="0.2">
      <c r="B28" s="14">
        <v>3</v>
      </c>
      <c r="D28" s="24" t="s">
        <v>109</v>
      </c>
      <c r="E28" s="24" t="s">
        <v>44</v>
      </c>
      <c r="F28" s="70" t="s">
        <v>83</v>
      </c>
      <c r="G28" s="75"/>
      <c r="H28" s="24" t="s">
        <v>66</v>
      </c>
      <c r="I28" s="70" t="s">
        <v>93</v>
      </c>
      <c r="J28" s="75"/>
      <c r="K28" s="45" t="s">
        <v>59</v>
      </c>
      <c r="L28" s="20" t="s">
        <v>61</v>
      </c>
      <c r="M28" s="24"/>
      <c r="N28" s="24"/>
      <c r="O28" s="51">
        <v>187.5</v>
      </c>
      <c r="P28" s="51"/>
      <c r="Q28" s="51">
        <v>1</v>
      </c>
      <c r="R28" s="24">
        <v>1</v>
      </c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</row>
    <row r="29" spans="2:33" ht="12.75" customHeight="1" x14ac:dyDescent="0.2">
      <c r="B29" s="14"/>
      <c r="D29" s="24"/>
      <c r="E29" s="24"/>
      <c r="F29" s="70"/>
      <c r="G29" s="75"/>
      <c r="H29" s="24"/>
      <c r="I29" s="70"/>
      <c r="J29" s="75"/>
      <c r="K29" s="45"/>
      <c r="L29" s="20"/>
      <c r="M29" s="24"/>
      <c r="N29" s="24"/>
      <c r="O29" s="51"/>
      <c r="P29" s="53"/>
      <c r="Q29" s="5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</row>
    <row r="30" spans="2:33" ht="12.75" customHeight="1" x14ac:dyDescent="0.2">
      <c r="B30" s="14">
        <v>3</v>
      </c>
      <c r="D30" s="24" t="s">
        <v>110</v>
      </c>
      <c r="E30" s="24" t="s">
        <v>45</v>
      </c>
      <c r="F30" s="70" t="s">
        <v>84</v>
      </c>
      <c r="G30" s="75"/>
      <c r="H30" s="24" t="s">
        <v>66</v>
      </c>
      <c r="I30" s="70" t="s">
        <v>94</v>
      </c>
      <c r="J30" s="75"/>
      <c r="K30" s="45" t="s">
        <v>57</v>
      </c>
      <c r="L30" s="20" t="s">
        <v>61</v>
      </c>
      <c r="M30" s="24"/>
      <c r="N30" s="24"/>
      <c r="O30" s="51">
        <v>237.5</v>
      </c>
      <c r="P30" s="51">
        <v>1</v>
      </c>
      <c r="Q30" s="51">
        <v>1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2:33" ht="12.75" customHeight="1" x14ac:dyDescent="0.2">
      <c r="B31" s="14">
        <v>3</v>
      </c>
      <c r="D31" s="24" t="s">
        <v>110</v>
      </c>
      <c r="E31" s="24" t="s">
        <v>46</v>
      </c>
      <c r="F31" s="70" t="s">
        <v>85</v>
      </c>
      <c r="G31" s="75"/>
      <c r="H31" s="24" t="s">
        <v>66</v>
      </c>
      <c r="I31" s="70" t="s">
        <v>95</v>
      </c>
      <c r="J31" s="71"/>
      <c r="K31" s="45" t="s">
        <v>59</v>
      </c>
      <c r="L31" s="20" t="s">
        <v>61</v>
      </c>
      <c r="M31" s="24"/>
      <c r="N31" s="24"/>
      <c r="O31" s="52">
        <v>250</v>
      </c>
      <c r="P31" s="51"/>
      <c r="Q31" s="51">
        <v>1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</row>
    <row r="32" spans="2:33" ht="12.75" customHeight="1" x14ac:dyDescent="0.2">
      <c r="B32" s="14"/>
      <c r="D32" s="24"/>
      <c r="E32" s="24"/>
      <c r="F32" s="70"/>
      <c r="G32" s="75"/>
      <c r="H32" s="24"/>
      <c r="I32" s="70"/>
      <c r="J32" s="75"/>
      <c r="K32" s="45"/>
      <c r="L32" s="20"/>
      <c r="M32" s="24"/>
      <c r="N32" s="24"/>
      <c r="O32" s="51"/>
      <c r="P32" s="53"/>
      <c r="Q32" s="5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</row>
    <row r="33" spans="2:33" ht="12.75" customHeight="1" x14ac:dyDescent="0.2">
      <c r="B33" s="14">
        <v>2</v>
      </c>
      <c r="D33" s="24">
        <f>$B$8+6</f>
        <v>27</v>
      </c>
      <c r="E33" s="24" t="s">
        <v>72</v>
      </c>
      <c r="F33" s="70" t="s">
        <v>86</v>
      </c>
      <c r="G33" s="75"/>
      <c r="H33" s="24" t="s">
        <v>66</v>
      </c>
      <c r="I33" s="70" t="s">
        <v>96</v>
      </c>
      <c r="J33" s="71"/>
      <c r="K33" s="45" t="s">
        <v>59</v>
      </c>
      <c r="L33" s="20" t="s">
        <v>62</v>
      </c>
      <c r="M33" s="24"/>
      <c r="N33" s="24"/>
      <c r="O33" s="52">
        <v>575</v>
      </c>
      <c r="P33" s="51">
        <v>1</v>
      </c>
      <c r="Q33" s="51"/>
      <c r="R33" s="24">
        <v>1</v>
      </c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2:33" ht="12.75" customHeight="1" x14ac:dyDescent="0.2">
      <c r="B34" s="14">
        <v>2</v>
      </c>
      <c r="D34" s="24">
        <f>$B$8+6</f>
        <v>27</v>
      </c>
      <c r="E34" s="24" t="s">
        <v>74</v>
      </c>
      <c r="F34" s="70" t="s">
        <v>87</v>
      </c>
      <c r="G34" s="75"/>
      <c r="H34" s="24" t="s">
        <v>66</v>
      </c>
      <c r="I34" s="70" t="s">
        <v>97</v>
      </c>
      <c r="J34" s="71"/>
      <c r="K34" s="45" t="s">
        <v>57</v>
      </c>
      <c r="L34" s="20" t="s">
        <v>62</v>
      </c>
      <c r="M34" s="24"/>
      <c r="N34" s="24"/>
      <c r="O34" s="52">
        <v>300</v>
      </c>
      <c r="P34" s="51">
        <v>1</v>
      </c>
      <c r="Q34" s="51"/>
      <c r="R34" s="24">
        <v>1</v>
      </c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</row>
    <row r="35" spans="2:33" ht="12.75" customHeight="1" x14ac:dyDescent="0.2">
      <c r="B35" s="14">
        <v>2</v>
      </c>
      <c r="D35" s="24">
        <f>$B$8+6</f>
        <v>27</v>
      </c>
      <c r="E35" s="24" t="s">
        <v>76</v>
      </c>
      <c r="F35" s="70">
        <v>11927.88</v>
      </c>
      <c r="G35" s="75"/>
      <c r="H35" s="24" t="s">
        <v>66</v>
      </c>
      <c r="I35" s="70">
        <v>11935.67</v>
      </c>
      <c r="J35" s="75"/>
      <c r="K35" s="45" t="s">
        <v>57</v>
      </c>
      <c r="L35" s="20" t="s">
        <v>62</v>
      </c>
      <c r="M35" s="24">
        <f>ROUND(22.4923/9,0)</f>
        <v>2</v>
      </c>
      <c r="N35" s="24"/>
      <c r="O35" s="51"/>
      <c r="P35" s="53"/>
      <c r="Q35" s="51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</row>
    <row r="36" spans="2:33" ht="12.75" customHeight="1" x14ac:dyDescent="0.2">
      <c r="B36" s="14"/>
      <c r="D36" s="24"/>
      <c r="E36" s="24"/>
      <c r="F36" s="70"/>
      <c r="G36" s="75"/>
      <c r="H36" s="24"/>
      <c r="I36" s="70"/>
      <c r="J36" s="75"/>
      <c r="K36" s="45"/>
      <c r="L36" s="20"/>
      <c r="M36" s="24"/>
      <c r="N36" s="24"/>
      <c r="O36" s="51"/>
      <c r="P36" s="53"/>
      <c r="Q36" s="5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</row>
    <row r="37" spans="2:33" ht="12.75" customHeight="1" x14ac:dyDescent="0.2">
      <c r="B37" s="14">
        <v>2</v>
      </c>
      <c r="D37" s="24">
        <f>$B$8+8</f>
        <v>29</v>
      </c>
      <c r="E37" s="24" t="s">
        <v>78</v>
      </c>
      <c r="F37" s="70" t="s">
        <v>88</v>
      </c>
      <c r="G37" s="75"/>
      <c r="H37" s="24" t="s">
        <v>66</v>
      </c>
      <c r="I37" s="70" t="s">
        <v>98</v>
      </c>
      <c r="J37" s="71"/>
      <c r="K37" s="45" t="s">
        <v>57</v>
      </c>
      <c r="L37" s="20" t="s">
        <v>62</v>
      </c>
      <c r="M37" s="24"/>
      <c r="N37" s="24"/>
      <c r="O37" s="52">
        <v>350</v>
      </c>
      <c r="P37" s="51"/>
      <c r="Q37" s="51">
        <v>1</v>
      </c>
      <c r="R37" s="24">
        <v>1</v>
      </c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</row>
    <row r="38" spans="2:33" ht="12.75" customHeight="1" x14ac:dyDescent="0.2">
      <c r="B38" s="14">
        <v>2</v>
      </c>
      <c r="D38" s="24">
        <f>$B$8+8</f>
        <v>29</v>
      </c>
      <c r="E38" s="24" t="s">
        <v>102</v>
      </c>
      <c r="F38" s="70">
        <v>12408.13</v>
      </c>
      <c r="G38" s="75"/>
      <c r="H38" s="24" t="s">
        <v>66</v>
      </c>
      <c r="I38" s="70">
        <v>12549.32</v>
      </c>
      <c r="J38" s="75"/>
      <c r="K38" s="45" t="s">
        <v>57</v>
      </c>
      <c r="L38" s="20" t="s">
        <v>62</v>
      </c>
      <c r="M38" s="24">
        <f>ROUND((909.6643+605.9623)/9,0)</f>
        <v>168</v>
      </c>
      <c r="N38" s="24"/>
      <c r="O38" s="51"/>
      <c r="P38" s="53"/>
      <c r="Q38" s="51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</row>
    <row r="39" spans="2:33" ht="12.75" customHeight="1" x14ac:dyDescent="0.2">
      <c r="B39" s="14">
        <v>2</v>
      </c>
      <c r="D39" s="24">
        <f>$B$8+8</f>
        <v>29</v>
      </c>
      <c r="E39" s="24" t="s">
        <v>103</v>
      </c>
      <c r="F39" s="70">
        <v>12408.13</v>
      </c>
      <c r="G39" s="75"/>
      <c r="H39" s="24" t="s">
        <v>66</v>
      </c>
      <c r="I39" s="70">
        <v>12495</v>
      </c>
      <c r="J39" s="71"/>
      <c r="K39" s="45" t="s">
        <v>57</v>
      </c>
      <c r="L39" s="20" t="s">
        <v>62</v>
      </c>
      <c r="M39" s="24"/>
      <c r="N39" s="24">
        <v>87</v>
      </c>
      <c r="O39" s="51"/>
      <c r="P39" s="53"/>
      <c r="Q39" s="51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</row>
    <row r="40" spans="2:33" ht="12.75" customHeight="1" x14ac:dyDescent="0.2">
      <c r="B40" s="14">
        <v>2</v>
      </c>
      <c r="D40" s="24">
        <f>$B$8+8</f>
        <v>29</v>
      </c>
      <c r="E40" s="24" t="s">
        <v>104</v>
      </c>
      <c r="F40" s="70">
        <v>12417.23</v>
      </c>
      <c r="G40" s="75"/>
      <c r="H40" s="24" t="s">
        <v>66</v>
      </c>
      <c r="I40" s="70">
        <v>12495</v>
      </c>
      <c r="J40" s="71"/>
      <c r="K40" s="45" t="s">
        <v>57</v>
      </c>
      <c r="L40" s="20" t="s">
        <v>62</v>
      </c>
      <c r="M40" s="24"/>
      <c r="N40" s="24">
        <v>78</v>
      </c>
      <c r="O40" s="51"/>
      <c r="P40" s="53"/>
      <c r="Q40" s="5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</row>
    <row r="41" spans="2:33" ht="12.75" customHeight="1" x14ac:dyDescent="0.2">
      <c r="B41" s="14">
        <v>2</v>
      </c>
      <c r="D41" s="24">
        <f>$B$8+8</f>
        <v>29</v>
      </c>
      <c r="E41" s="24" t="s">
        <v>105</v>
      </c>
      <c r="F41" s="70" t="s">
        <v>89</v>
      </c>
      <c r="G41" s="75"/>
      <c r="H41" s="24" t="s">
        <v>66</v>
      </c>
      <c r="I41" s="70">
        <v>12950</v>
      </c>
      <c r="J41" s="71"/>
      <c r="K41" s="45" t="s">
        <v>59</v>
      </c>
      <c r="L41" s="20" t="s">
        <v>62</v>
      </c>
      <c r="M41" s="24"/>
      <c r="N41" s="24"/>
      <c r="O41" s="50">
        <v>437.5</v>
      </c>
      <c r="P41" s="51">
        <v>1</v>
      </c>
      <c r="Q41" s="51"/>
      <c r="R41" s="24">
        <v>1</v>
      </c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</row>
    <row r="42" spans="2:33" ht="12.75" customHeight="1" x14ac:dyDescent="0.2">
      <c r="B42" s="14"/>
      <c r="D42" s="24"/>
      <c r="E42" s="24"/>
      <c r="F42" s="70"/>
      <c r="G42" s="75"/>
      <c r="H42" s="24"/>
      <c r="I42" s="70"/>
      <c r="J42" s="71"/>
      <c r="K42" s="45"/>
      <c r="L42" s="20"/>
      <c r="M42" s="24"/>
      <c r="N42" s="24"/>
      <c r="O42" s="51"/>
      <c r="P42" s="51"/>
      <c r="Q42" s="51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</row>
    <row r="43" spans="2:33" ht="12.75" customHeight="1" x14ac:dyDescent="0.2">
      <c r="B43" s="14">
        <v>3</v>
      </c>
      <c r="D43" s="24">
        <f>$B$8+5</f>
        <v>26</v>
      </c>
      <c r="E43" s="24" t="s">
        <v>47</v>
      </c>
      <c r="F43" s="70"/>
      <c r="G43" s="75"/>
      <c r="H43" s="24"/>
      <c r="I43" s="70">
        <v>10872.2</v>
      </c>
      <c r="J43" s="75"/>
      <c r="K43" s="45" t="s">
        <v>57</v>
      </c>
      <c r="L43" s="20" t="s">
        <v>61</v>
      </c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>
        <v>1</v>
      </c>
      <c r="AE43" s="24"/>
      <c r="AF43" s="24"/>
      <c r="AG43" s="24"/>
    </row>
    <row r="44" spans="2:33" ht="12.75" customHeight="1" x14ac:dyDescent="0.2">
      <c r="B44" s="14">
        <v>3</v>
      </c>
      <c r="D44" s="24">
        <f>D43</f>
        <v>26</v>
      </c>
      <c r="E44" s="24" t="s">
        <v>48</v>
      </c>
      <c r="F44" s="70"/>
      <c r="G44" s="75"/>
      <c r="H44" s="24"/>
      <c r="I44" s="70">
        <v>10983.98</v>
      </c>
      <c r="J44" s="75"/>
      <c r="K44" s="45" t="s">
        <v>57</v>
      </c>
      <c r="L44" s="20" t="s">
        <v>61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>
        <v>1</v>
      </c>
      <c r="AE44" s="24"/>
      <c r="AF44" s="24"/>
      <c r="AG44" s="24"/>
    </row>
    <row r="45" spans="2:33" ht="12.75" customHeight="1" x14ac:dyDescent="0.2">
      <c r="B45" s="14">
        <v>3</v>
      </c>
      <c r="D45" s="24">
        <f>D44</f>
        <v>26</v>
      </c>
      <c r="E45" s="24" t="s">
        <v>49</v>
      </c>
      <c r="F45" s="70"/>
      <c r="G45" s="75"/>
      <c r="H45" s="24"/>
      <c r="I45" s="70">
        <v>10984.27</v>
      </c>
      <c r="J45" s="75"/>
      <c r="K45" s="45" t="s">
        <v>57</v>
      </c>
      <c r="L45" s="20" t="s">
        <v>61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>
        <v>1</v>
      </c>
      <c r="AE45" s="24"/>
      <c r="AF45" s="24"/>
      <c r="AG45" s="24"/>
    </row>
    <row r="46" spans="2:33" ht="12.75" customHeight="1" x14ac:dyDescent="0.2">
      <c r="B46" s="14"/>
      <c r="D46" s="24"/>
      <c r="E46" s="24"/>
      <c r="F46" s="70"/>
      <c r="G46" s="75"/>
      <c r="H46" s="24"/>
      <c r="I46" s="70"/>
      <c r="J46" s="75"/>
      <c r="K46" s="45"/>
      <c r="L46" s="20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</row>
    <row r="47" spans="2:33" ht="12.75" customHeight="1" x14ac:dyDescent="0.2">
      <c r="B47" s="14">
        <v>2</v>
      </c>
      <c r="D47" s="24">
        <f>D45+1</f>
        <v>27</v>
      </c>
      <c r="E47" s="24" t="s">
        <v>58</v>
      </c>
      <c r="F47" s="70"/>
      <c r="G47" s="75"/>
      <c r="H47" s="24"/>
      <c r="I47" s="70" t="s">
        <v>55</v>
      </c>
      <c r="J47" s="75"/>
      <c r="K47" s="45" t="s">
        <v>57</v>
      </c>
      <c r="L47" s="20" t="s">
        <v>62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>
        <v>1</v>
      </c>
      <c r="AE47" s="24"/>
      <c r="AF47" s="24"/>
      <c r="AG47" s="24"/>
    </row>
    <row r="48" spans="2:33" ht="12.75" customHeight="1" x14ac:dyDescent="0.2">
      <c r="B48" s="14"/>
      <c r="D48" s="24"/>
      <c r="E48" s="24"/>
      <c r="F48" s="70"/>
      <c r="G48" s="75"/>
      <c r="H48" s="24"/>
      <c r="I48" s="70"/>
      <c r="J48" s="75"/>
      <c r="K48" s="45"/>
      <c r="L48" s="20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</row>
    <row r="49" spans="2:33" ht="12.75" customHeight="1" x14ac:dyDescent="0.2">
      <c r="B49" s="14">
        <v>3</v>
      </c>
      <c r="D49" s="24">
        <f>$B$8+5</f>
        <v>26</v>
      </c>
      <c r="E49" s="24" t="s">
        <v>50</v>
      </c>
      <c r="F49" s="70"/>
      <c r="G49" s="75"/>
      <c r="H49" s="24"/>
      <c r="I49" s="70">
        <v>10616.24</v>
      </c>
      <c r="J49" s="75"/>
      <c r="K49" s="45" t="s">
        <v>59</v>
      </c>
      <c r="L49" s="20" t="s">
        <v>61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>
        <v>1</v>
      </c>
      <c r="AF49" s="24"/>
      <c r="AG49" s="24"/>
    </row>
    <row r="50" spans="2:33" ht="12.75" customHeight="1" x14ac:dyDescent="0.2">
      <c r="B50" s="14"/>
      <c r="D50" s="24"/>
      <c r="E50" s="24"/>
      <c r="F50" s="70"/>
      <c r="G50" s="75"/>
      <c r="H50" s="24"/>
      <c r="I50" s="70"/>
      <c r="J50" s="75"/>
      <c r="K50" s="45"/>
      <c r="L50" s="20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</row>
    <row r="51" spans="2:33" ht="12.75" customHeight="1" x14ac:dyDescent="0.2">
      <c r="B51" s="14">
        <v>3</v>
      </c>
      <c r="D51" s="24">
        <f>$B$8+5</f>
        <v>26</v>
      </c>
      <c r="E51" s="24" t="s">
        <v>51</v>
      </c>
      <c r="F51" s="70"/>
      <c r="G51" s="75"/>
      <c r="H51" s="24"/>
      <c r="I51" s="70" t="s">
        <v>52</v>
      </c>
      <c r="J51" s="75"/>
      <c r="K51" s="45" t="s">
        <v>56</v>
      </c>
      <c r="L51" s="20" t="s">
        <v>61</v>
      </c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>
        <v>1</v>
      </c>
      <c r="AG51" s="24"/>
    </row>
    <row r="52" spans="2:33" ht="12.75" customHeight="1" x14ac:dyDescent="0.2">
      <c r="B52" s="14"/>
      <c r="D52" s="24"/>
      <c r="E52" s="24"/>
      <c r="F52" s="70"/>
      <c r="G52" s="75"/>
      <c r="H52" s="24"/>
      <c r="I52" s="70"/>
      <c r="J52" s="71"/>
      <c r="K52" s="45"/>
      <c r="L52" s="20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</row>
    <row r="53" spans="2:33" ht="12.75" customHeight="1" x14ac:dyDescent="0.2">
      <c r="B53" s="14">
        <v>2</v>
      </c>
      <c r="D53" s="24">
        <f>$B$8+6</f>
        <v>27</v>
      </c>
      <c r="E53" s="24" t="s">
        <v>54</v>
      </c>
      <c r="F53" s="70"/>
      <c r="G53" s="75"/>
      <c r="H53" s="24"/>
      <c r="I53" s="70" t="s">
        <v>53</v>
      </c>
      <c r="J53" s="75"/>
      <c r="K53" s="45" t="s">
        <v>56</v>
      </c>
      <c r="L53" s="20" t="s">
        <v>62</v>
      </c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>
        <v>1</v>
      </c>
      <c r="AG53" s="24"/>
    </row>
    <row r="54" spans="2:33" ht="12.75" customHeight="1" x14ac:dyDescent="0.2">
      <c r="B54" s="14"/>
      <c r="D54" s="24"/>
      <c r="E54" s="24"/>
      <c r="F54" s="70"/>
      <c r="G54" s="75"/>
      <c r="H54" s="24"/>
      <c r="I54" s="70"/>
      <c r="J54" s="71"/>
      <c r="K54" s="45"/>
      <c r="L54" s="20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</row>
    <row r="55" spans="2:33" ht="12.75" customHeight="1" x14ac:dyDescent="0.2">
      <c r="B55" s="14">
        <v>3</v>
      </c>
      <c r="D55" s="24">
        <f>$B$8+4</f>
        <v>25</v>
      </c>
      <c r="E55" s="24" t="s">
        <v>64</v>
      </c>
      <c r="F55" s="70">
        <v>9832.68</v>
      </c>
      <c r="G55" s="75"/>
      <c r="H55" s="24" t="s">
        <v>65</v>
      </c>
      <c r="I55" s="70">
        <v>10089.75</v>
      </c>
      <c r="J55" s="75"/>
      <c r="K55" s="45" t="s">
        <v>57</v>
      </c>
      <c r="L55" s="20" t="s">
        <v>61</v>
      </c>
      <c r="M55" s="24"/>
      <c r="N55" s="24"/>
      <c r="O55" s="24"/>
      <c r="P55" s="24"/>
      <c r="Q55" s="24"/>
      <c r="R55" s="24"/>
      <c r="S55" s="24"/>
      <c r="T55" s="24">
        <v>175</v>
      </c>
      <c r="U55" s="24"/>
      <c r="V55" s="24">
        <v>1</v>
      </c>
      <c r="W55" s="24"/>
      <c r="X55" s="24"/>
      <c r="Y55" s="24"/>
      <c r="Z55" s="24">
        <v>1</v>
      </c>
      <c r="AA55" s="24"/>
      <c r="AB55" s="24"/>
      <c r="AC55" s="24"/>
      <c r="AD55" s="24"/>
      <c r="AE55" s="24"/>
      <c r="AF55" s="24"/>
      <c r="AG55" s="24">
        <f>ROUNDUP((I55-F55)/100,0)</f>
        <v>3</v>
      </c>
    </row>
    <row r="56" spans="2:33" ht="12.75" customHeight="1" x14ac:dyDescent="0.2">
      <c r="B56" s="14">
        <v>3</v>
      </c>
      <c r="D56" s="24">
        <f>$B$8+4</f>
        <v>25</v>
      </c>
      <c r="E56" s="24" t="s">
        <v>67</v>
      </c>
      <c r="F56" s="70">
        <v>10027.59</v>
      </c>
      <c r="G56" s="75"/>
      <c r="H56" s="24" t="s">
        <v>65</v>
      </c>
      <c r="I56" s="70">
        <v>10090</v>
      </c>
      <c r="J56" s="75"/>
      <c r="K56" s="45" t="s">
        <v>59</v>
      </c>
      <c r="L56" s="20" t="s">
        <v>61</v>
      </c>
      <c r="M56" s="24"/>
      <c r="N56" s="24"/>
      <c r="O56" s="24"/>
      <c r="P56" s="24"/>
      <c r="Q56" s="24"/>
      <c r="R56" s="24"/>
      <c r="S56" s="24"/>
      <c r="T56" s="33">
        <v>25</v>
      </c>
      <c r="U56" s="24"/>
      <c r="V56" s="24"/>
      <c r="W56" s="24">
        <v>1</v>
      </c>
      <c r="X56" s="24"/>
      <c r="Y56" s="24"/>
      <c r="Z56" s="24">
        <v>1</v>
      </c>
      <c r="AA56" s="24"/>
      <c r="AB56" s="24"/>
      <c r="AC56" s="24"/>
      <c r="AD56" s="24"/>
      <c r="AE56" s="24"/>
      <c r="AF56" s="24"/>
      <c r="AG56" s="24">
        <f>ROUNDUP((I56-F56)/100,0)</f>
        <v>1</v>
      </c>
    </row>
    <row r="57" spans="2:33" ht="12.75" customHeight="1" x14ac:dyDescent="0.2">
      <c r="B57" s="14">
        <v>3</v>
      </c>
      <c r="D57" s="24" t="s">
        <v>120</v>
      </c>
      <c r="E57" s="24" t="s">
        <v>68</v>
      </c>
      <c r="F57" s="70">
        <v>10127.25</v>
      </c>
      <c r="G57" s="75"/>
      <c r="H57" s="24" t="s">
        <v>65</v>
      </c>
      <c r="I57" s="70">
        <v>10189.709999999999</v>
      </c>
      <c r="J57" s="75"/>
      <c r="K57" s="45" t="s">
        <v>57</v>
      </c>
      <c r="L57" s="20" t="s">
        <v>61</v>
      </c>
      <c r="M57" s="24"/>
      <c r="N57" s="24"/>
      <c r="O57" s="24"/>
      <c r="P57" s="25"/>
      <c r="Q57" s="25"/>
      <c r="R57" s="24"/>
      <c r="S57" s="24"/>
      <c r="T57" s="33">
        <v>25</v>
      </c>
      <c r="U57" s="24"/>
      <c r="V57" s="24"/>
      <c r="W57" s="24">
        <v>1</v>
      </c>
      <c r="X57" s="24"/>
      <c r="Y57" s="24"/>
      <c r="Z57" s="24">
        <v>1</v>
      </c>
      <c r="AA57" s="24"/>
      <c r="AB57" s="24"/>
      <c r="AC57" s="24"/>
      <c r="AD57" s="24"/>
      <c r="AE57" s="24"/>
      <c r="AF57" s="24"/>
      <c r="AG57" s="24">
        <f>ROUNDUP((I57-F57)/100,0)</f>
        <v>1</v>
      </c>
    </row>
    <row r="58" spans="2:33" ht="12.75" customHeight="1" x14ac:dyDescent="0.2">
      <c r="B58" s="14">
        <v>3</v>
      </c>
      <c r="D58" s="24" t="s">
        <v>120</v>
      </c>
      <c r="E58" s="24" t="s">
        <v>69</v>
      </c>
      <c r="F58" s="70">
        <v>10127.5</v>
      </c>
      <c r="G58" s="75"/>
      <c r="H58" s="24" t="s">
        <v>65</v>
      </c>
      <c r="I58" s="70">
        <v>10334.530000000001</v>
      </c>
      <c r="J58" s="75"/>
      <c r="K58" s="45" t="s">
        <v>59</v>
      </c>
      <c r="L58" s="20" t="s">
        <v>61</v>
      </c>
      <c r="M58" s="24"/>
      <c r="N58" s="24"/>
      <c r="O58" s="24"/>
      <c r="P58" s="25"/>
      <c r="Q58" s="29"/>
      <c r="R58" s="24"/>
      <c r="S58" s="24"/>
      <c r="T58" s="24">
        <v>125</v>
      </c>
      <c r="U58" s="24"/>
      <c r="V58" s="24">
        <v>1</v>
      </c>
      <c r="W58" s="24"/>
      <c r="X58" s="24"/>
      <c r="Y58" s="24"/>
      <c r="Z58" s="24">
        <v>1</v>
      </c>
      <c r="AA58" s="24"/>
      <c r="AB58" s="24"/>
      <c r="AC58" s="24"/>
      <c r="AD58" s="24"/>
      <c r="AE58" s="24"/>
      <c r="AF58" s="24"/>
      <c r="AG58" s="24">
        <f>ROUNDUP((I58-F58)/100,0)</f>
        <v>3</v>
      </c>
    </row>
    <row r="59" spans="2:33" ht="12.75" customHeight="1" x14ac:dyDescent="0.2">
      <c r="B59" s="14"/>
      <c r="D59" s="24"/>
      <c r="E59" s="24"/>
      <c r="F59" s="70"/>
      <c r="G59" s="75"/>
      <c r="H59" s="24"/>
      <c r="I59" s="70"/>
      <c r="J59" s="75"/>
      <c r="K59" s="45"/>
      <c r="L59" s="20"/>
      <c r="M59" s="24"/>
      <c r="N59" s="24"/>
      <c r="O59" s="24"/>
      <c r="P59" s="25"/>
      <c r="Q59" s="29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</row>
    <row r="60" spans="2:33" ht="12.75" customHeight="1" x14ac:dyDescent="0.2">
      <c r="B60" s="14">
        <v>3</v>
      </c>
      <c r="D60" s="24" t="s">
        <v>121</v>
      </c>
      <c r="E60" s="24" t="s">
        <v>70</v>
      </c>
      <c r="F60" s="70">
        <v>10985.18</v>
      </c>
      <c r="G60" s="75"/>
      <c r="H60" s="24" t="s">
        <v>65</v>
      </c>
      <c r="I60" s="70">
        <v>11206.87</v>
      </c>
      <c r="J60" s="75"/>
      <c r="K60" s="45" t="s">
        <v>57</v>
      </c>
      <c r="L60" s="20" t="s">
        <v>61</v>
      </c>
      <c r="M60" s="24"/>
      <c r="N60" s="24"/>
      <c r="O60" s="24"/>
      <c r="P60" s="25"/>
      <c r="Q60" s="29"/>
      <c r="R60" s="24"/>
      <c r="S60" s="24"/>
      <c r="T60" s="24">
        <v>212.5</v>
      </c>
      <c r="U60" s="24"/>
      <c r="V60" s="24">
        <v>1</v>
      </c>
      <c r="W60" s="24">
        <v>1</v>
      </c>
      <c r="X60" s="24"/>
      <c r="Y60" s="24"/>
      <c r="Z60" s="24"/>
      <c r="AA60" s="24"/>
      <c r="AB60" s="24"/>
      <c r="AC60" s="24"/>
      <c r="AD60" s="24"/>
      <c r="AE60" s="24"/>
      <c r="AF60" s="24"/>
      <c r="AG60" s="24">
        <f>ROUNDUP((I60-F60)/100,0)+1</f>
        <v>4</v>
      </c>
    </row>
    <row r="61" spans="2:33" ht="12.75" customHeight="1" x14ac:dyDescent="0.2">
      <c r="B61" s="14">
        <v>3</v>
      </c>
      <c r="D61" s="24" t="s">
        <v>121</v>
      </c>
      <c r="E61" s="24" t="s">
        <v>71</v>
      </c>
      <c r="F61" s="70">
        <v>11066.4</v>
      </c>
      <c r="G61" s="75"/>
      <c r="H61" s="24" t="s">
        <v>65</v>
      </c>
      <c r="I61" s="70">
        <v>11234.04</v>
      </c>
      <c r="J61" s="75"/>
      <c r="K61" s="45" t="s">
        <v>59</v>
      </c>
      <c r="L61" s="20" t="s">
        <v>61</v>
      </c>
      <c r="M61" s="24"/>
      <c r="N61" s="24"/>
      <c r="O61" s="24"/>
      <c r="P61" s="25"/>
      <c r="Q61" s="24"/>
      <c r="R61" s="24"/>
      <c r="S61" s="24"/>
      <c r="T61" s="47">
        <v>162.5</v>
      </c>
      <c r="U61" s="24"/>
      <c r="V61" s="24">
        <v>1</v>
      </c>
      <c r="W61" s="24">
        <v>2</v>
      </c>
      <c r="X61" s="24"/>
      <c r="Y61" s="24"/>
      <c r="Z61" s="24"/>
      <c r="AA61" s="24"/>
      <c r="AB61" s="24"/>
      <c r="AC61" s="24"/>
      <c r="AD61" s="24"/>
      <c r="AE61" s="24"/>
      <c r="AF61" s="24"/>
      <c r="AG61" s="24">
        <f>ROUNDUP((I61-F61)/100,0)+1</f>
        <v>3</v>
      </c>
    </row>
    <row r="62" spans="2:33" ht="12.75" customHeight="1" x14ac:dyDescent="0.2">
      <c r="B62" s="14"/>
      <c r="D62" s="24"/>
      <c r="E62" s="24"/>
      <c r="F62" s="70"/>
      <c r="G62" s="75"/>
      <c r="H62" s="24"/>
      <c r="I62" s="70"/>
      <c r="J62" s="75"/>
      <c r="K62" s="45"/>
      <c r="L62" s="20"/>
      <c r="M62" s="24"/>
      <c r="N62" s="24"/>
      <c r="O62" s="24"/>
      <c r="P62" s="25"/>
      <c r="Q62" s="29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</row>
    <row r="63" spans="2:33" ht="12.75" customHeight="1" x14ac:dyDescent="0.2">
      <c r="B63" s="14">
        <v>2</v>
      </c>
      <c r="D63" s="24">
        <f>$B$8+6</f>
        <v>27</v>
      </c>
      <c r="E63" s="24" t="s">
        <v>73</v>
      </c>
      <c r="F63" s="70">
        <v>11284.83</v>
      </c>
      <c r="G63" s="75"/>
      <c r="H63" s="24" t="s">
        <v>65</v>
      </c>
      <c r="I63" s="70">
        <v>11997.21</v>
      </c>
      <c r="J63" s="71"/>
      <c r="K63" s="45" t="s">
        <v>59</v>
      </c>
      <c r="L63" s="20" t="s">
        <v>62</v>
      </c>
      <c r="M63" s="24"/>
      <c r="N63" s="24"/>
      <c r="O63" s="24"/>
      <c r="P63" s="25"/>
      <c r="Q63" s="25"/>
      <c r="R63" s="24"/>
      <c r="S63" s="24"/>
      <c r="T63" s="24"/>
      <c r="U63" s="52">
        <v>700</v>
      </c>
      <c r="V63" s="51" t="s">
        <v>24</v>
      </c>
      <c r="W63" s="51">
        <v>1</v>
      </c>
      <c r="X63" s="24" t="s">
        <v>24</v>
      </c>
      <c r="Y63" s="24">
        <v>1</v>
      </c>
      <c r="Z63" s="24"/>
      <c r="AA63" s="24"/>
      <c r="AB63" s="24"/>
      <c r="AC63" s="24"/>
      <c r="AD63" s="24"/>
      <c r="AE63" s="24"/>
      <c r="AF63" s="24"/>
      <c r="AG63" s="24">
        <f>ROUNDUP((I63-F63)/100,0)</f>
        <v>8</v>
      </c>
    </row>
    <row r="64" spans="2:33" ht="12.75" customHeight="1" x14ac:dyDescent="0.2">
      <c r="B64" s="14">
        <v>2</v>
      </c>
      <c r="D64" s="24">
        <f>$B$8+6</f>
        <v>27</v>
      </c>
      <c r="E64" s="24" t="s">
        <v>75</v>
      </c>
      <c r="F64" s="70">
        <v>11682.68</v>
      </c>
      <c r="G64" s="75"/>
      <c r="H64" s="24" t="s">
        <v>65</v>
      </c>
      <c r="I64" s="70">
        <v>11927.2</v>
      </c>
      <c r="J64" s="75"/>
      <c r="K64" s="45" t="s">
        <v>57</v>
      </c>
      <c r="L64" s="20" t="s">
        <v>62</v>
      </c>
      <c r="M64" s="24"/>
      <c r="N64" s="24"/>
      <c r="O64" s="24"/>
      <c r="P64" s="25"/>
      <c r="Q64" s="29"/>
      <c r="R64" s="24"/>
      <c r="S64" s="24"/>
      <c r="T64" s="24"/>
      <c r="U64" s="50">
        <v>162.5</v>
      </c>
      <c r="V64" s="51">
        <v>1</v>
      </c>
      <c r="W64" s="51"/>
      <c r="X64" s="24">
        <v>1</v>
      </c>
      <c r="Y64" s="24"/>
      <c r="Z64" s="24"/>
      <c r="AA64" s="24"/>
      <c r="AB64" s="24"/>
      <c r="AC64" s="24"/>
      <c r="AD64" s="24"/>
      <c r="AE64" s="24"/>
      <c r="AF64" s="24"/>
      <c r="AG64" s="24">
        <f>ROUNDUP((I64-F64)/100,0)</f>
        <v>3</v>
      </c>
    </row>
    <row r="65" spans="2:33" ht="12.75" customHeight="1" x14ac:dyDescent="0.2">
      <c r="B65" s="14"/>
      <c r="D65" s="24"/>
      <c r="E65" s="24"/>
      <c r="F65" s="70"/>
      <c r="G65" s="75"/>
      <c r="H65" s="24"/>
      <c r="I65" s="70"/>
      <c r="J65" s="75"/>
      <c r="K65" s="45"/>
      <c r="L65" s="20"/>
      <c r="M65" s="24"/>
      <c r="N65" s="24"/>
      <c r="O65" s="24"/>
      <c r="P65" s="25"/>
      <c r="Q65" s="29"/>
      <c r="R65" s="24"/>
      <c r="S65" s="24"/>
      <c r="T65" s="24"/>
      <c r="U65" s="51"/>
      <c r="V65" s="51"/>
      <c r="W65" s="51"/>
      <c r="X65" s="24"/>
      <c r="Y65" s="24"/>
      <c r="Z65" s="24"/>
      <c r="AA65" s="24"/>
      <c r="AB65" s="24"/>
      <c r="AC65" s="24"/>
      <c r="AD65" s="24"/>
      <c r="AE65" s="24"/>
      <c r="AF65" s="24"/>
      <c r="AG65" s="24"/>
    </row>
    <row r="66" spans="2:33" ht="12.75" customHeight="1" x14ac:dyDescent="0.2">
      <c r="B66" s="14">
        <v>2</v>
      </c>
      <c r="D66" s="24">
        <f>$B$8+8</f>
        <v>29</v>
      </c>
      <c r="E66" s="24" t="s">
        <v>77</v>
      </c>
      <c r="F66" s="70">
        <v>12352.87</v>
      </c>
      <c r="G66" s="75"/>
      <c r="H66" s="24" t="s">
        <v>65</v>
      </c>
      <c r="I66" s="70">
        <v>12678</v>
      </c>
      <c r="J66" s="75"/>
      <c r="K66" s="45" t="s">
        <v>57</v>
      </c>
      <c r="L66" s="20" t="s">
        <v>62</v>
      </c>
      <c r="M66" s="24"/>
      <c r="N66" s="24"/>
      <c r="O66" s="24"/>
      <c r="P66" s="25"/>
      <c r="Q66" s="24"/>
      <c r="R66" s="24"/>
      <c r="S66" s="24"/>
      <c r="T66" s="24"/>
      <c r="U66" s="52">
        <v>350</v>
      </c>
      <c r="V66" s="51"/>
      <c r="W66" s="51">
        <v>1</v>
      </c>
      <c r="X66" s="24"/>
      <c r="Y66" s="24">
        <v>1</v>
      </c>
      <c r="Z66" s="24"/>
      <c r="AA66" s="24"/>
      <c r="AB66" s="24"/>
      <c r="AC66" s="24"/>
      <c r="AD66" s="24"/>
      <c r="AE66" s="24"/>
      <c r="AF66" s="24"/>
      <c r="AG66" s="24">
        <f>ROUNDUP((I66-F66)/100,0)</f>
        <v>4</v>
      </c>
    </row>
    <row r="67" spans="2:33" ht="12.75" customHeight="1" x14ac:dyDescent="0.2">
      <c r="B67" s="14">
        <v>2</v>
      </c>
      <c r="D67" s="24">
        <f>$B$8+8</f>
        <v>29</v>
      </c>
      <c r="E67" s="24" t="s">
        <v>79</v>
      </c>
      <c r="F67" s="70">
        <v>12422.86</v>
      </c>
      <c r="G67" s="75"/>
      <c r="H67" s="24" t="s">
        <v>65</v>
      </c>
      <c r="I67" s="70">
        <v>13029.9</v>
      </c>
      <c r="J67" s="71"/>
      <c r="K67" s="45" t="s">
        <v>59</v>
      </c>
      <c r="L67" s="20" t="s">
        <v>62</v>
      </c>
      <c r="M67" s="24"/>
      <c r="N67" s="24"/>
      <c r="O67" s="24"/>
      <c r="P67" s="25"/>
      <c r="Q67" s="24"/>
      <c r="R67" s="24"/>
      <c r="S67" s="24"/>
      <c r="T67" s="24"/>
      <c r="U67" s="52">
        <v>525</v>
      </c>
      <c r="V67" s="51">
        <v>1</v>
      </c>
      <c r="W67" s="51"/>
      <c r="X67" s="24">
        <v>1</v>
      </c>
      <c r="Y67" s="24"/>
      <c r="Z67" s="24"/>
      <c r="AA67" s="24"/>
      <c r="AB67" s="24"/>
      <c r="AC67" s="24"/>
      <c r="AD67" s="24"/>
      <c r="AE67" s="24"/>
      <c r="AF67" s="24"/>
      <c r="AG67" s="24">
        <f>ROUNDUP((I67-F67)/100,0)</f>
        <v>7</v>
      </c>
    </row>
    <row r="68" spans="2:33" ht="12.75" customHeight="1" x14ac:dyDescent="0.2">
      <c r="B68" s="14"/>
      <c r="D68" s="24"/>
      <c r="E68" s="24"/>
      <c r="F68" s="70"/>
      <c r="G68" s="75"/>
      <c r="H68" s="24"/>
      <c r="I68" s="70"/>
      <c r="J68" s="75"/>
      <c r="K68" s="45"/>
      <c r="L68" s="20"/>
      <c r="M68" s="33"/>
      <c r="N68" s="24"/>
      <c r="O68" s="24"/>
      <c r="P68" s="25"/>
      <c r="Q68" s="29"/>
      <c r="R68" s="24"/>
      <c r="S68" s="24"/>
      <c r="T68" s="24"/>
      <c r="U68" s="47" t="s">
        <v>24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ht="12.75" customHeight="1" x14ac:dyDescent="0.2">
      <c r="B69" s="14">
        <v>2</v>
      </c>
      <c r="D69" s="24">
        <f>$B$8+6</f>
        <v>27</v>
      </c>
      <c r="E69" s="24" t="s">
        <v>100</v>
      </c>
      <c r="F69" s="70">
        <v>11870.88</v>
      </c>
      <c r="G69" s="75"/>
      <c r="H69" s="24" t="s">
        <v>66</v>
      </c>
      <c r="I69" s="70">
        <v>11900.88</v>
      </c>
      <c r="J69" s="75"/>
      <c r="K69" s="45" t="s">
        <v>57</v>
      </c>
      <c r="L69" s="20" t="s">
        <v>62</v>
      </c>
      <c r="M69" s="24"/>
      <c r="N69" s="24"/>
      <c r="O69" s="24"/>
      <c r="P69" s="25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>
        <v>30</v>
      </c>
      <c r="AB69" s="24"/>
      <c r="AC69" s="24"/>
      <c r="AD69" s="24"/>
      <c r="AE69" s="24"/>
      <c r="AF69" s="24"/>
      <c r="AG69" s="24"/>
    </row>
    <row r="70" spans="2:33" ht="12.75" customHeight="1" x14ac:dyDescent="0.2">
      <c r="B70" s="14">
        <v>2</v>
      </c>
      <c r="D70" s="24">
        <f>$B$8+6</f>
        <v>27</v>
      </c>
      <c r="E70" s="24" t="s">
        <v>101</v>
      </c>
      <c r="F70" s="70">
        <v>11919</v>
      </c>
      <c r="G70" s="75"/>
      <c r="H70" s="24" t="s">
        <v>66</v>
      </c>
      <c r="I70" s="70">
        <v>11935.55</v>
      </c>
      <c r="J70" s="75"/>
      <c r="K70" s="45" t="s">
        <v>57</v>
      </c>
      <c r="L70" s="20" t="s">
        <v>62</v>
      </c>
      <c r="M70" s="24"/>
      <c r="N70" s="24"/>
      <c r="O70" s="24"/>
      <c r="P70" s="25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>
        <f>ROUND(58.0356/9,0)</f>
        <v>6</v>
      </c>
      <c r="AD70" s="24"/>
      <c r="AE70" s="24"/>
      <c r="AF70" s="24"/>
      <c r="AG70" s="24"/>
    </row>
    <row r="71" spans="2:33" ht="12.75" customHeight="1" x14ac:dyDescent="0.2">
      <c r="B71" s="14">
        <v>2</v>
      </c>
      <c r="D71" s="24">
        <f>$B$8+6</f>
        <v>27</v>
      </c>
      <c r="E71" s="24" t="s">
        <v>112</v>
      </c>
      <c r="F71" s="70">
        <v>11948.28</v>
      </c>
      <c r="G71" s="75"/>
      <c r="H71" s="24" t="s">
        <v>66</v>
      </c>
      <c r="I71" s="70">
        <v>11968.28</v>
      </c>
      <c r="J71" s="75"/>
      <c r="K71" s="45" t="s">
        <v>59</v>
      </c>
      <c r="L71" s="20" t="s">
        <v>62</v>
      </c>
      <c r="M71" s="24"/>
      <c r="N71" s="24"/>
      <c r="O71" s="24"/>
      <c r="P71" s="25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>
        <v>20</v>
      </c>
      <c r="AB71" s="24"/>
      <c r="AC71" s="24"/>
      <c r="AD71" s="24"/>
      <c r="AE71" s="24"/>
      <c r="AF71" s="24"/>
      <c r="AG71" s="24"/>
    </row>
    <row r="72" spans="2:33" ht="12.75" customHeight="1" x14ac:dyDescent="0.2">
      <c r="B72" s="14"/>
      <c r="D72" s="24"/>
      <c r="E72" s="24"/>
      <c r="F72" s="70"/>
      <c r="G72" s="75"/>
      <c r="H72" s="24"/>
      <c r="I72" s="70"/>
      <c r="J72" s="75"/>
      <c r="K72" s="45"/>
      <c r="L72" s="20"/>
      <c r="M72" s="24"/>
      <c r="N72" s="24"/>
      <c r="O72" s="24"/>
      <c r="P72" s="25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</row>
    <row r="73" spans="2:33" ht="12.75" customHeight="1" x14ac:dyDescent="0.2">
      <c r="B73" s="14">
        <v>2</v>
      </c>
      <c r="D73" s="24">
        <f>$B$8+8</f>
        <v>29</v>
      </c>
      <c r="E73" s="24" t="s">
        <v>115</v>
      </c>
      <c r="F73" s="70">
        <v>12381.8</v>
      </c>
      <c r="G73" s="75"/>
      <c r="H73" s="24" t="s">
        <v>66</v>
      </c>
      <c r="I73" s="70">
        <v>12391.8</v>
      </c>
      <c r="J73" s="75"/>
      <c r="K73" s="45" t="s">
        <v>57</v>
      </c>
      <c r="L73" s="20" t="s">
        <v>62</v>
      </c>
      <c r="M73" s="24"/>
      <c r="N73" s="24"/>
      <c r="O73" s="24"/>
      <c r="P73" s="25"/>
      <c r="Q73" s="29"/>
      <c r="R73" s="24"/>
      <c r="S73" s="24"/>
      <c r="T73" s="24"/>
      <c r="U73" s="24"/>
      <c r="V73" s="24"/>
      <c r="W73" s="24"/>
      <c r="X73" s="24"/>
      <c r="Y73" s="24"/>
      <c r="Z73" s="24"/>
      <c r="AA73" s="24">
        <v>10</v>
      </c>
      <c r="AB73" s="24"/>
      <c r="AC73" s="24"/>
      <c r="AD73" s="24"/>
      <c r="AE73" s="24"/>
      <c r="AF73" s="24"/>
      <c r="AG73" s="24"/>
    </row>
    <row r="74" spans="2:33" ht="12.75" customHeight="1" x14ac:dyDescent="0.2">
      <c r="B74" s="14">
        <v>2</v>
      </c>
      <c r="D74" s="24">
        <f>$B$8+8</f>
        <v>29</v>
      </c>
      <c r="E74" s="24" t="s">
        <v>114</v>
      </c>
      <c r="F74" s="70">
        <v>12408.11</v>
      </c>
      <c r="G74" s="75"/>
      <c r="H74" s="24" t="s">
        <v>66</v>
      </c>
      <c r="I74" s="70">
        <v>12495</v>
      </c>
      <c r="J74" s="75"/>
      <c r="K74" s="45" t="s">
        <v>57</v>
      </c>
      <c r="L74" s="20" t="s">
        <v>62</v>
      </c>
      <c r="M74" s="24"/>
      <c r="N74" s="24"/>
      <c r="O74" s="24"/>
      <c r="P74" s="25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>
        <f>ROUND(984.8902/9,0)</f>
        <v>109</v>
      </c>
      <c r="AD74" s="24"/>
      <c r="AE74" s="24"/>
      <c r="AF74" s="24"/>
      <c r="AG74" s="24"/>
    </row>
    <row r="75" spans="2:33" ht="12.75" customHeight="1" x14ac:dyDescent="0.2">
      <c r="B75" s="14">
        <v>2</v>
      </c>
      <c r="D75" s="24">
        <f>$B$8+8</f>
        <v>29</v>
      </c>
      <c r="E75" s="24" t="s">
        <v>116</v>
      </c>
      <c r="F75" s="70">
        <v>12449.19</v>
      </c>
      <c r="G75" s="75"/>
      <c r="H75" s="24" t="s">
        <v>66</v>
      </c>
      <c r="I75" s="70">
        <v>12474.19</v>
      </c>
      <c r="J75" s="71"/>
      <c r="K75" s="45" t="s">
        <v>59</v>
      </c>
      <c r="L75" s="20" t="s">
        <v>62</v>
      </c>
      <c r="M75" s="24"/>
      <c r="N75" s="24"/>
      <c r="O75" s="24"/>
      <c r="P75" s="25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>
        <v>25</v>
      </c>
      <c r="AB75" s="24"/>
      <c r="AC75" s="24"/>
      <c r="AD75" s="24"/>
      <c r="AE75" s="24"/>
      <c r="AF75" s="24"/>
      <c r="AG75" s="24"/>
    </row>
    <row r="76" spans="2:33" ht="12.75" customHeight="1" x14ac:dyDescent="0.2">
      <c r="B76" s="14">
        <v>2</v>
      </c>
      <c r="D76" s="24">
        <f>$B$8+8</f>
        <v>29</v>
      </c>
      <c r="E76" s="24" t="s">
        <v>117</v>
      </c>
      <c r="F76" s="70">
        <v>12495</v>
      </c>
      <c r="G76" s="75"/>
      <c r="H76" s="24" t="s">
        <v>66</v>
      </c>
      <c r="I76" s="70">
        <v>12550</v>
      </c>
      <c r="J76" s="75"/>
      <c r="K76" s="45" t="s">
        <v>57</v>
      </c>
      <c r="L76" s="20" t="s">
        <v>62</v>
      </c>
      <c r="M76" s="24"/>
      <c r="N76" s="24"/>
      <c r="O76" s="24"/>
      <c r="P76" s="25"/>
      <c r="Q76" s="24"/>
      <c r="R76" s="24"/>
      <c r="S76" s="24">
        <f>ROUND((605.9623*(4/12))/27,0)</f>
        <v>7</v>
      </c>
      <c r="T76" s="24"/>
      <c r="U76" s="24"/>
      <c r="V76" s="24"/>
      <c r="W76" s="24"/>
      <c r="X76" s="24"/>
      <c r="Y76" s="24"/>
      <c r="Z76" s="24"/>
      <c r="AA76" s="24"/>
      <c r="AB76" s="24">
        <f>ROUND(605.9623/9,0)</f>
        <v>67</v>
      </c>
      <c r="AC76" s="24"/>
      <c r="AD76" s="24"/>
      <c r="AE76" s="24"/>
      <c r="AF76" s="24"/>
      <c r="AG76" s="24"/>
    </row>
    <row r="77" spans="2:33" ht="12.75" customHeight="1" x14ac:dyDescent="0.2">
      <c r="B77" s="14"/>
      <c r="D77" s="24"/>
      <c r="E77" s="24"/>
      <c r="F77" s="70"/>
      <c r="G77" s="75"/>
      <c r="H77" s="24"/>
      <c r="I77" s="70"/>
      <c r="J77" s="75"/>
      <c r="K77" s="45"/>
      <c r="L77" s="20"/>
      <c r="M77" s="24"/>
      <c r="N77" s="24"/>
      <c r="O77" s="24"/>
      <c r="P77" s="25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</row>
    <row r="78" spans="2:33" ht="12.75" customHeight="1" x14ac:dyDescent="0.2">
      <c r="B78" s="14"/>
      <c r="D78" s="24"/>
      <c r="E78" s="24"/>
      <c r="F78" s="70"/>
      <c r="G78" s="75"/>
      <c r="H78" s="24"/>
      <c r="I78" s="70"/>
      <c r="J78" s="75"/>
      <c r="K78" s="45"/>
      <c r="L78" s="20"/>
      <c r="M78" s="24"/>
      <c r="N78" s="24"/>
      <c r="O78" s="24"/>
      <c r="P78" s="25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</row>
    <row r="79" spans="2:33" ht="12.75" customHeight="1" x14ac:dyDescent="0.2">
      <c r="B79" s="14"/>
      <c r="D79" s="24"/>
      <c r="E79" s="24"/>
      <c r="F79" s="70"/>
      <c r="G79" s="75"/>
      <c r="H79" s="24"/>
      <c r="I79" s="70"/>
      <c r="J79" s="75"/>
      <c r="K79" s="45"/>
      <c r="L79" s="20"/>
      <c r="M79" s="24"/>
      <c r="N79" s="24"/>
      <c r="O79" s="24"/>
      <c r="P79" s="25"/>
      <c r="Q79" s="29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</row>
    <row r="80" spans="2:33" ht="12.75" customHeight="1" x14ac:dyDescent="0.2">
      <c r="B80" s="14"/>
      <c r="D80" s="24"/>
      <c r="E80" s="24"/>
      <c r="F80" s="70"/>
      <c r="G80" s="75"/>
      <c r="H80" s="24"/>
      <c r="I80" s="70"/>
      <c r="J80" s="75"/>
      <c r="K80" s="45"/>
      <c r="L80" s="20"/>
      <c r="M80" s="24"/>
      <c r="N80" s="24"/>
      <c r="O80" s="24"/>
      <c r="P80" s="25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</row>
    <row r="81" spans="2:34" ht="12.75" customHeight="1" x14ac:dyDescent="0.2">
      <c r="B81" s="14"/>
      <c r="D81" s="24"/>
      <c r="E81" s="24"/>
      <c r="F81" s="70"/>
      <c r="G81" s="75"/>
      <c r="H81" s="24"/>
      <c r="I81" s="70"/>
      <c r="J81" s="75"/>
      <c r="K81" s="45"/>
      <c r="L81" s="20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</row>
    <row r="82" spans="2:34" ht="12.75" customHeight="1" x14ac:dyDescent="0.2">
      <c r="B82" s="14"/>
      <c r="D82" s="24"/>
      <c r="E82" s="24"/>
      <c r="F82" s="70"/>
      <c r="G82" s="75"/>
      <c r="H82" s="24"/>
      <c r="I82" s="70"/>
      <c r="J82" s="75"/>
      <c r="K82" s="45"/>
      <c r="L82" s="20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</row>
    <row r="83" spans="2:34" ht="12.75" customHeight="1" thickBot="1" x14ac:dyDescent="0.25">
      <c r="B83" s="14"/>
      <c r="D83" s="24"/>
      <c r="E83" s="24"/>
      <c r="F83" s="70"/>
      <c r="G83" s="75"/>
      <c r="H83" s="24"/>
      <c r="I83" s="70"/>
      <c r="J83" s="75"/>
      <c r="K83" s="45"/>
      <c r="L83" s="46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</row>
    <row r="84" spans="2:34" ht="12.75" customHeight="1" x14ac:dyDescent="0.2">
      <c r="B84" s="5" t="s">
        <v>11</v>
      </c>
      <c r="D84" s="67" t="s">
        <v>23</v>
      </c>
      <c r="E84" s="68"/>
      <c r="F84" s="68"/>
      <c r="G84" s="68"/>
      <c r="H84" s="68"/>
      <c r="I84" s="68"/>
      <c r="J84" s="68"/>
      <c r="K84" s="68"/>
      <c r="L84" s="69"/>
      <c r="M84" s="19">
        <f>IF(M8="","",IF(M23="",IF(SUM(COUNTIF(M24:M83,"LS")+COUNTIF(M24:M83,"LUMP"))&gt;0,"LS",""),IF(SUM(M24:M83)&gt;0,ROUNDUP(SUM(M24:M83),0),"")))</f>
        <v>170</v>
      </c>
      <c r="N84" s="19">
        <f>IF(N8="","",IF(N23="",IF(SUM(COUNTIF(N24:N83,"LS")+COUNTIF(N24:N83,"LUMP"))&gt;0,"LS",""),IF(SUM(N24:N83)&gt;0,ROUNDUP(SUM(N24:N83),0),"")))</f>
        <v>165</v>
      </c>
      <c r="O84" s="48">
        <f>IF(O8="","",IF(O23="",IF(SUM(COUNTIF(O24:O83,"LS")+COUNTIF(O24:O83,"LUMP"))&gt;0,"LS",""),IF(SUM(O24:O83)&gt;0,ROUNDUP(SUM(O24:O83),2),"")))</f>
        <v>2775</v>
      </c>
      <c r="P84" s="49">
        <f>IF(P8="","",IF(P23="",IF(SUM(COUNTIF(P24:P83,"LS")+COUNTIF(P24:P83,"LUMP"))&gt;0,"LS",""),IF(SUM(P24:P83)&gt;0,ROUNDUP(SUM(P24:P83),0),"")))</f>
        <v>4</v>
      </c>
      <c r="Q84" s="49">
        <f>IF(Q8="","",IF(Q23="",IF(SUM(COUNTIF(Q24:Q83,"LS")+COUNTIF(Q24:Q83,"LUMP"))&gt;0,"LS",""),IF(SUM(Q24:Q83)&gt;0,ROUNDUP(SUM(Q24:Q83),0),"")))</f>
        <v>6</v>
      </c>
      <c r="R84" s="19">
        <f>IF(R8="","",IF(R23="",IF(SUM(COUNTIF(R24:R83,"LS")+COUNTIF(R24:R83,"LUMP"))&gt;0,"LS",""),IF(SUM(R24:R83)&gt;0,ROUNDUP(SUM(R24:R83),0),"")))</f>
        <v>8</v>
      </c>
      <c r="S84" s="19">
        <f>IF(S8="","",IF(S23="",IF(SUM(COUNTIF(S24:S83,"LS")+COUNTIF(S24:S83,"LUMP"))&gt;0,"LS",""),IF(SUM(S24:S83)&gt;0,ROUNDUP(SUM(S24:S83),0),"")))</f>
        <v>7</v>
      </c>
      <c r="T84" s="39">
        <f>IF(T8="","",IF(T23="",IF(SUM(COUNTIF(T24:T83,"LS")+COUNTIF(T24:T83,"LUMP"))&gt;0,"LS",""),IF(SUM(T24:T83)&gt;0,ROUNDUP(SUM(T24:T83),2),"")))</f>
        <v>725</v>
      </c>
      <c r="U84" s="48">
        <f>IF(U8="","",IF(U23="",IF(SUM(COUNTIF(U24:U83,"LS")+COUNTIF(U24:U83,"LUMP"))&gt;0,"LS",""),IF(SUM(U24:U83)&gt;0,ROUNDUP(SUM(U24:U83),2),"")))</f>
        <v>1737.5</v>
      </c>
      <c r="V84" s="49">
        <f t="shared" ref="V84:AG84" si="23">IF(V8="","",IF(V23="",IF(SUM(COUNTIF(V24:V83,"LS")+COUNTIF(V24:V83,"LUMP"))&gt;0,"LS",""),IF(SUM(V24:V83)&gt;0,ROUNDUP(SUM(V24:V83),0),"")))</f>
        <v>6</v>
      </c>
      <c r="W84" s="49">
        <f t="shared" si="23"/>
        <v>7</v>
      </c>
      <c r="X84" s="19">
        <f t="shared" si="23"/>
        <v>2</v>
      </c>
      <c r="Y84" s="19">
        <f t="shared" si="23"/>
        <v>2</v>
      </c>
      <c r="Z84" s="19">
        <f t="shared" si="23"/>
        <v>4</v>
      </c>
      <c r="AA84" s="19">
        <f t="shared" si="23"/>
        <v>85</v>
      </c>
      <c r="AB84" s="19">
        <f t="shared" si="23"/>
        <v>67</v>
      </c>
      <c r="AC84" s="19">
        <f t="shared" si="23"/>
        <v>115</v>
      </c>
      <c r="AD84" s="19">
        <f t="shared" si="23"/>
        <v>4</v>
      </c>
      <c r="AE84" s="19">
        <f t="shared" si="23"/>
        <v>1</v>
      </c>
      <c r="AF84" s="19">
        <f t="shared" si="23"/>
        <v>2</v>
      </c>
      <c r="AG84" s="19">
        <f t="shared" si="23"/>
        <v>37</v>
      </c>
    </row>
    <row r="85" spans="2:34" ht="12.75" customHeight="1" thickBot="1" x14ac:dyDescent="0.25"/>
    <row r="86" spans="2:34" ht="12.75" customHeight="1" thickBot="1" x14ac:dyDescent="0.25">
      <c r="B86" s="13" t="s">
        <v>9</v>
      </c>
      <c r="D86" s="81">
        <f>D7+1</f>
        <v>2</v>
      </c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2:34" ht="12.75" customHeight="1" thickBot="1" x14ac:dyDescent="0.25">
      <c r="B87" s="16"/>
      <c r="D87" s="101" t="s">
        <v>7</v>
      </c>
      <c r="E87" s="101"/>
      <c r="F87" s="101"/>
      <c r="G87" s="101"/>
      <c r="H87" s="101"/>
      <c r="I87" s="101"/>
      <c r="J87" s="101"/>
      <c r="K87" s="12"/>
      <c r="L87" s="12"/>
      <c r="M87" s="12"/>
      <c r="N87" s="26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</row>
    <row r="88" spans="2:34" ht="12.75" customHeight="1" thickBot="1" x14ac:dyDescent="0.25">
      <c r="D88" s="77" t="s">
        <v>8</v>
      </c>
      <c r="E88" s="77"/>
      <c r="F88" s="77"/>
      <c r="G88" s="77"/>
      <c r="H88" s="77"/>
      <c r="I88" s="77"/>
      <c r="J88" s="77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2:34" ht="12.75" customHeight="1" x14ac:dyDescent="0.2">
      <c r="B89" s="95" t="s">
        <v>10</v>
      </c>
      <c r="D89" s="98" t="s">
        <v>0</v>
      </c>
      <c r="E89" s="98" t="s">
        <v>19</v>
      </c>
      <c r="F89" s="85" t="s">
        <v>1</v>
      </c>
      <c r="G89" s="86"/>
      <c r="H89" s="86"/>
      <c r="I89" s="86"/>
      <c r="J89" s="86"/>
      <c r="K89" s="59" t="s">
        <v>20</v>
      </c>
      <c r="L89" s="59" t="s">
        <v>20</v>
      </c>
      <c r="M89" s="7" t="str">
        <f t="shared" ref="M89:Q89" si="24">IF(OR(TRIM(M87)=0,TRIM(M87)=""),"",IF(IFERROR(TRIM(INDEX(QryItemNamed,MATCH(TRIM(M87),ITEM,0),2)),"")="Y","SPECIAL",LEFT(IFERROR(TRIM(INDEX(ITEM,MATCH(TRIM(M87),ITEM,0))),""),3)))</f>
        <v/>
      </c>
      <c r="N89" s="7" t="str">
        <f t="shared" si="24"/>
        <v/>
      </c>
      <c r="O89" s="7" t="str">
        <f t="shared" si="24"/>
        <v/>
      </c>
      <c r="P89" s="7" t="str">
        <f t="shared" si="24"/>
        <v/>
      </c>
      <c r="Q89" s="7" t="str">
        <f t="shared" si="24"/>
        <v/>
      </c>
      <c r="R89" s="7" t="str">
        <f t="shared" ref="R89" si="25">IF(OR(TRIM(R87)=0,TRIM(R87)=""),"",IF(IFERROR(TRIM(INDEX(QryItemNamed,MATCH(TRIM(R87),ITEM,0),2)),"")="Y","SPECIAL",LEFT(IFERROR(TRIM(INDEX(ITEM,MATCH(TRIM(R87),ITEM,0))),""),3)))</f>
        <v/>
      </c>
      <c r="S89" s="7"/>
      <c r="T89" s="7" t="str">
        <f t="shared" ref="T89:AG89" si="26">IF(OR(TRIM(T87)=0,TRIM(T87)=""),"",IF(IFERROR(TRIM(INDEX(QryItemNamed,MATCH(TRIM(T87),ITEM,0),2)),"")="Y","SPECIAL",LEFT(IFERROR(TRIM(INDEX(ITEM,MATCH(TRIM(T87),ITEM,0))),""),3)))</f>
        <v/>
      </c>
      <c r="U89" s="7" t="str">
        <f t="shared" si="26"/>
        <v/>
      </c>
      <c r="V89" s="7" t="str">
        <f t="shared" si="26"/>
        <v/>
      </c>
      <c r="W89" s="7" t="str">
        <f t="shared" ref="W89:AC89" si="27">IF(OR(TRIM(W87)=0,TRIM(W87)=""),"",IF(IFERROR(TRIM(INDEX(QryItemNamed,MATCH(TRIM(W87),ITEM,0),2)),"")="Y","SPECIAL",LEFT(IFERROR(TRIM(INDEX(ITEM,MATCH(TRIM(W87),ITEM,0))),""),3)))</f>
        <v/>
      </c>
      <c r="X89" s="7" t="str">
        <f t="shared" si="27"/>
        <v/>
      </c>
      <c r="Y89" s="7" t="str">
        <f t="shared" si="26"/>
        <v/>
      </c>
      <c r="Z89" s="7" t="str">
        <f t="shared" ref="Z89:AB89" si="28">IF(OR(TRIM(Z87)=0,TRIM(Z87)=""),"",IF(IFERROR(TRIM(INDEX(QryItemNamed,MATCH(TRIM(Z87),ITEM,0),2)),"")="Y","SPECIAL",LEFT(IFERROR(TRIM(INDEX(ITEM,MATCH(TRIM(Z87),ITEM,0))),""),3)))</f>
        <v/>
      </c>
      <c r="AA89" s="7" t="str">
        <f t="shared" si="28"/>
        <v/>
      </c>
      <c r="AB89" s="7" t="str">
        <f t="shared" si="28"/>
        <v/>
      </c>
      <c r="AC89" s="7" t="str">
        <f t="shared" si="27"/>
        <v/>
      </c>
      <c r="AD89" s="7" t="str">
        <f t="shared" ref="AD89" si="29">IF(OR(TRIM(AD87)=0,TRIM(AD87)=""),"",IF(IFERROR(TRIM(INDEX(QryItemNamed,MATCH(TRIM(AD87),ITEM,0),2)),"")="Y","SPECIAL",LEFT(IFERROR(TRIM(INDEX(ITEM,MATCH(TRIM(AD87),ITEM,0))),""),3)))</f>
        <v/>
      </c>
      <c r="AE89" s="7" t="str">
        <f t="shared" si="26"/>
        <v/>
      </c>
      <c r="AF89" s="7" t="str">
        <f t="shared" si="26"/>
        <v/>
      </c>
      <c r="AG89" s="7" t="str">
        <f t="shared" si="26"/>
        <v/>
      </c>
    </row>
    <row r="90" spans="2:34" ht="12.75" customHeight="1" x14ac:dyDescent="0.2">
      <c r="B90" s="96"/>
      <c r="D90" s="99"/>
      <c r="E90" s="99"/>
      <c r="F90" s="87"/>
      <c r="G90" s="88"/>
      <c r="H90" s="88"/>
      <c r="I90" s="88"/>
      <c r="J90" s="88"/>
      <c r="K90" s="60"/>
      <c r="L90" s="60"/>
      <c r="M90" s="66" t="str">
        <f t="shared" ref="M90:Q90" si="30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63" t="str">
        <f t="shared" si="30"/>
        <v/>
      </c>
      <c r="O90" s="63" t="str">
        <f t="shared" si="30"/>
        <v/>
      </c>
      <c r="P90" s="63" t="str">
        <f t="shared" si="30"/>
        <v/>
      </c>
      <c r="Q90" s="63" t="str">
        <f t="shared" si="30"/>
        <v/>
      </c>
      <c r="R90" s="63" t="str">
        <f t="shared" ref="R90" si="31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55"/>
      <c r="T90" s="63" t="str">
        <f t="shared" ref="T90:AG90" si="32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63" t="str">
        <f t="shared" si="32"/>
        <v/>
      </c>
      <c r="V90" s="63" t="str">
        <f t="shared" si="32"/>
        <v/>
      </c>
      <c r="W90" s="63" t="str">
        <f t="shared" ref="W90:AC90" si="33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63" t="str">
        <f t="shared" si="33"/>
        <v/>
      </c>
      <c r="Y90" s="63" t="str">
        <f t="shared" si="32"/>
        <v/>
      </c>
      <c r="Z90" s="63" t="str">
        <f t="shared" ref="Z90:AB90" si="34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63" t="str">
        <f t="shared" si="34"/>
        <v/>
      </c>
      <c r="AB90" s="63" t="str">
        <f t="shared" si="34"/>
        <v/>
      </c>
      <c r="AC90" s="63" t="str">
        <f t="shared" si="33"/>
        <v/>
      </c>
      <c r="AD90" s="63" t="str">
        <f t="shared" ref="AD90" si="35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/>
      </c>
      <c r="AE90" s="63" t="str">
        <f t="shared" si="32"/>
        <v/>
      </c>
      <c r="AF90" s="63" t="str">
        <f t="shared" si="32"/>
        <v/>
      </c>
      <c r="AG90" s="63" t="str">
        <f t="shared" si="32"/>
        <v/>
      </c>
    </row>
    <row r="91" spans="2:34" ht="12.75" customHeight="1" x14ac:dyDescent="0.2">
      <c r="B91" s="96"/>
      <c r="D91" s="99"/>
      <c r="E91" s="99"/>
      <c r="F91" s="87"/>
      <c r="G91" s="88"/>
      <c r="H91" s="88"/>
      <c r="I91" s="88"/>
      <c r="J91" s="88"/>
      <c r="K91" s="60"/>
      <c r="L91" s="60"/>
      <c r="M91" s="66"/>
      <c r="N91" s="64"/>
      <c r="O91" s="64"/>
      <c r="P91" s="64"/>
      <c r="Q91" s="64"/>
      <c r="R91" s="64"/>
      <c r="S91" s="56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5" t="s">
        <v>24</v>
      </c>
    </row>
    <row r="92" spans="2:34" ht="12.75" customHeight="1" x14ac:dyDescent="0.2">
      <c r="B92" s="96"/>
      <c r="D92" s="99"/>
      <c r="E92" s="99"/>
      <c r="F92" s="87"/>
      <c r="G92" s="88"/>
      <c r="H92" s="88"/>
      <c r="I92" s="88"/>
      <c r="J92" s="88"/>
      <c r="K92" s="60"/>
      <c r="L92" s="60"/>
      <c r="M92" s="66"/>
      <c r="N92" s="64"/>
      <c r="O92" s="64"/>
      <c r="P92" s="64"/>
      <c r="Q92" s="64"/>
      <c r="R92" s="64"/>
      <c r="S92" s="56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5" t="s">
        <v>24</v>
      </c>
    </row>
    <row r="93" spans="2:34" ht="12.75" customHeight="1" x14ac:dyDescent="0.2">
      <c r="B93" s="96"/>
      <c r="D93" s="99"/>
      <c r="E93" s="99"/>
      <c r="F93" s="87"/>
      <c r="G93" s="88"/>
      <c r="H93" s="88"/>
      <c r="I93" s="88"/>
      <c r="J93" s="88"/>
      <c r="K93" s="60"/>
      <c r="L93" s="60"/>
      <c r="M93" s="66"/>
      <c r="N93" s="64"/>
      <c r="O93" s="64"/>
      <c r="P93" s="64"/>
      <c r="Q93" s="64"/>
      <c r="R93" s="64"/>
      <c r="S93" s="56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5" t="s">
        <v>24</v>
      </c>
    </row>
    <row r="94" spans="2:34" ht="12.75" customHeight="1" x14ac:dyDescent="0.2">
      <c r="B94" s="96"/>
      <c r="D94" s="99"/>
      <c r="E94" s="99"/>
      <c r="F94" s="87"/>
      <c r="G94" s="88"/>
      <c r="H94" s="88"/>
      <c r="I94" s="88"/>
      <c r="J94" s="88"/>
      <c r="K94" s="60"/>
      <c r="L94" s="60"/>
      <c r="M94" s="66"/>
      <c r="N94" s="64"/>
      <c r="O94" s="64"/>
      <c r="P94" s="64"/>
      <c r="Q94" s="64"/>
      <c r="R94" s="64"/>
      <c r="S94" s="56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5" t="s">
        <v>24</v>
      </c>
    </row>
    <row r="95" spans="2:34" ht="12.75" customHeight="1" x14ac:dyDescent="0.2">
      <c r="B95" s="96"/>
      <c r="D95" s="99"/>
      <c r="E95" s="99"/>
      <c r="F95" s="87"/>
      <c r="G95" s="88"/>
      <c r="H95" s="88"/>
      <c r="I95" s="88"/>
      <c r="J95" s="88"/>
      <c r="K95" s="60"/>
      <c r="L95" s="60"/>
      <c r="M95" s="66"/>
      <c r="N95" s="64"/>
      <c r="O95" s="64"/>
      <c r="P95" s="64"/>
      <c r="Q95" s="64"/>
      <c r="R95" s="64"/>
      <c r="S95" s="56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5" t="s">
        <v>24</v>
      </c>
    </row>
    <row r="96" spans="2:34" ht="12.75" customHeight="1" x14ac:dyDescent="0.2">
      <c r="B96" s="96"/>
      <c r="D96" s="99"/>
      <c r="E96" s="99"/>
      <c r="F96" s="87"/>
      <c r="G96" s="88"/>
      <c r="H96" s="88"/>
      <c r="I96" s="88"/>
      <c r="J96" s="88"/>
      <c r="K96" s="60"/>
      <c r="L96" s="60"/>
      <c r="M96" s="66"/>
      <c r="N96" s="64"/>
      <c r="O96" s="64"/>
      <c r="P96" s="64"/>
      <c r="Q96" s="64"/>
      <c r="R96" s="64"/>
      <c r="S96" s="56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5" t="s">
        <v>24</v>
      </c>
    </row>
    <row r="97" spans="2:34" ht="12.75" customHeight="1" x14ac:dyDescent="0.2">
      <c r="B97" s="96"/>
      <c r="D97" s="99"/>
      <c r="E97" s="99"/>
      <c r="F97" s="87"/>
      <c r="G97" s="88"/>
      <c r="H97" s="88"/>
      <c r="I97" s="88"/>
      <c r="J97" s="88"/>
      <c r="K97" s="60"/>
      <c r="L97" s="60"/>
      <c r="M97" s="66"/>
      <c r="N97" s="64"/>
      <c r="O97" s="64"/>
      <c r="P97" s="64"/>
      <c r="Q97" s="64"/>
      <c r="R97" s="64"/>
      <c r="S97" s="56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5" t="s">
        <v>24</v>
      </c>
    </row>
    <row r="98" spans="2:34" ht="12.75" customHeight="1" x14ac:dyDescent="0.2">
      <c r="B98" s="96"/>
      <c r="D98" s="99"/>
      <c r="E98" s="99"/>
      <c r="F98" s="87"/>
      <c r="G98" s="88"/>
      <c r="H98" s="88"/>
      <c r="I98" s="88"/>
      <c r="J98" s="88"/>
      <c r="K98" s="60"/>
      <c r="L98" s="60"/>
      <c r="M98" s="66"/>
      <c r="N98" s="64"/>
      <c r="O98" s="64"/>
      <c r="P98" s="64"/>
      <c r="Q98" s="64"/>
      <c r="R98" s="64"/>
      <c r="S98" s="56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5" t="s">
        <v>24</v>
      </c>
    </row>
    <row r="99" spans="2:34" ht="12.75" customHeight="1" x14ac:dyDescent="0.2">
      <c r="B99" s="96"/>
      <c r="D99" s="99"/>
      <c r="E99" s="99"/>
      <c r="F99" s="87"/>
      <c r="G99" s="88"/>
      <c r="H99" s="88"/>
      <c r="I99" s="88"/>
      <c r="J99" s="88"/>
      <c r="K99" s="60"/>
      <c r="L99" s="60"/>
      <c r="M99" s="66"/>
      <c r="N99" s="64"/>
      <c r="O99" s="64"/>
      <c r="P99" s="64"/>
      <c r="Q99" s="64"/>
      <c r="R99" s="64"/>
      <c r="S99" s="56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</row>
    <row r="100" spans="2:34" ht="12.75" customHeight="1" x14ac:dyDescent="0.2">
      <c r="B100" s="96"/>
      <c r="D100" s="99"/>
      <c r="E100" s="99"/>
      <c r="F100" s="87"/>
      <c r="G100" s="88"/>
      <c r="H100" s="88"/>
      <c r="I100" s="88"/>
      <c r="J100" s="88"/>
      <c r="K100" s="60"/>
      <c r="L100" s="60"/>
      <c r="M100" s="66"/>
      <c r="N100" s="64"/>
      <c r="O100" s="64"/>
      <c r="P100" s="64"/>
      <c r="Q100" s="64"/>
      <c r="R100" s="64"/>
      <c r="S100" s="56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</row>
    <row r="101" spans="2:34" ht="12.75" customHeight="1" x14ac:dyDescent="0.2">
      <c r="B101" s="96"/>
      <c r="D101" s="99"/>
      <c r="E101" s="99"/>
      <c r="F101" s="87"/>
      <c r="G101" s="88"/>
      <c r="H101" s="88"/>
      <c r="I101" s="88"/>
      <c r="J101" s="88"/>
      <c r="K101" s="60"/>
      <c r="L101" s="60"/>
      <c r="M101" s="66"/>
      <c r="N101" s="65"/>
      <c r="O101" s="65"/>
      <c r="P101" s="65"/>
      <c r="Q101" s="65"/>
      <c r="R101" s="65"/>
      <c r="S101" s="57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</row>
    <row r="102" spans="2:34" ht="12.75" customHeight="1" thickBot="1" x14ac:dyDescent="0.25">
      <c r="B102" s="97"/>
      <c r="D102" s="100"/>
      <c r="E102" s="100"/>
      <c r="F102" s="89"/>
      <c r="G102" s="90"/>
      <c r="H102" s="90"/>
      <c r="I102" s="90"/>
      <c r="J102" s="90"/>
      <c r="K102" s="61"/>
      <c r="L102" s="61"/>
      <c r="M102" s="8" t="str">
        <f t="shared" ref="M102:Q102" si="36">IF(OR(TRIM(M87)=0,TRIM(M87)=""),"",IF(IFERROR(TRIM(INDEX(QryItemNamed,MATCH(TRIM(M87),ITEM,0),3)),"")="LS","",IFERROR(TRIM(INDEX(QryItemNamed,MATCH(TRIM(M87),ITEM,0),3)),"")))</f>
        <v/>
      </c>
      <c r="N102" s="8" t="str">
        <f t="shared" si="36"/>
        <v/>
      </c>
      <c r="O102" s="8" t="str">
        <f t="shared" si="36"/>
        <v/>
      </c>
      <c r="P102" s="8" t="str">
        <f t="shared" si="36"/>
        <v/>
      </c>
      <c r="Q102" s="8" t="str">
        <f t="shared" si="36"/>
        <v/>
      </c>
      <c r="R102" s="8" t="str">
        <f t="shared" ref="R102" si="37">IF(OR(TRIM(R87)=0,TRIM(R87)=""),"",IF(IFERROR(TRIM(INDEX(QryItemNamed,MATCH(TRIM(R87),ITEM,0),3)),"")="LS","",IFERROR(TRIM(INDEX(QryItemNamed,MATCH(TRIM(R87),ITEM,0),3)),"")))</f>
        <v/>
      </c>
      <c r="S102" s="8"/>
      <c r="T102" s="8" t="str">
        <f t="shared" ref="T102:AG102" si="38">IF(OR(TRIM(T87)=0,TRIM(T87)=""),"",IF(IFERROR(TRIM(INDEX(QryItemNamed,MATCH(TRIM(T87),ITEM,0),3)),"")="LS","",IFERROR(TRIM(INDEX(QryItemNamed,MATCH(TRIM(T87),ITEM,0),3)),"")))</f>
        <v/>
      </c>
      <c r="U102" s="8" t="str">
        <f t="shared" si="38"/>
        <v/>
      </c>
      <c r="V102" s="8" t="str">
        <f t="shared" si="38"/>
        <v/>
      </c>
      <c r="W102" s="8" t="str">
        <f t="shared" ref="W102:AC102" si="39">IF(OR(TRIM(W87)=0,TRIM(W87)=""),"",IF(IFERROR(TRIM(INDEX(QryItemNamed,MATCH(TRIM(W87),ITEM,0),3)),"")="LS","",IFERROR(TRIM(INDEX(QryItemNamed,MATCH(TRIM(W87),ITEM,0),3)),"")))</f>
        <v/>
      </c>
      <c r="X102" s="8" t="str">
        <f t="shared" si="39"/>
        <v/>
      </c>
      <c r="Y102" s="8" t="str">
        <f t="shared" si="38"/>
        <v/>
      </c>
      <c r="Z102" s="8" t="str">
        <f t="shared" ref="Z102:AB102" si="40">IF(OR(TRIM(Z87)=0,TRIM(Z87)=""),"",IF(IFERROR(TRIM(INDEX(QryItemNamed,MATCH(TRIM(Z87),ITEM,0),3)),"")="LS","",IFERROR(TRIM(INDEX(QryItemNamed,MATCH(TRIM(Z87),ITEM,0),3)),"")))</f>
        <v/>
      </c>
      <c r="AA102" s="8" t="str">
        <f t="shared" si="40"/>
        <v/>
      </c>
      <c r="AB102" s="8" t="str">
        <f t="shared" si="40"/>
        <v/>
      </c>
      <c r="AC102" s="8" t="str">
        <f t="shared" si="39"/>
        <v/>
      </c>
      <c r="AD102" s="8" t="str">
        <f t="shared" ref="AD102" si="41">IF(OR(TRIM(AD87)=0,TRIM(AD87)=""),"",IF(IFERROR(TRIM(INDEX(QryItemNamed,MATCH(TRIM(AD87),ITEM,0),3)),"")="LS","",IFERROR(TRIM(INDEX(QryItemNamed,MATCH(TRIM(AD87),ITEM,0),3)),"")))</f>
        <v/>
      </c>
      <c r="AE102" s="8" t="str">
        <f t="shared" si="38"/>
        <v/>
      </c>
      <c r="AF102" s="8" t="str">
        <f t="shared" si="38"/>
        <v/>
      </c>
      <c r="AG102" s="8" t="str">
        <f t="shared" si="38"/>
        <v/>
      </c>
    </row>
    <row r="103" spans="2:34" ht="12.75" customHeight="1" x14ac:dyDescent="0.2">
      <c r="B103" s="14"/>
      <c r="D103" s="24"/>
      <c r="E103" s="24"/>
      <c r="F103" s="70"/>
      <c r="G103" s="74"/>
      <c r="H103" s="74"/>
      <c r="I103" s="74"/>
      <c r="J103" s="75"/>
      <c r="K103" s="20"/>
      <c r="L103" s="20"/>
      <c r="M103" s="24"/>
      <c r="N103" s="24"/>
      <c r="O103" s="24"/>
      <c r="P103" s="25"/>
      <c r="Q103" s="25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</row>
    <row r="104" spans="2:34" ht="12.75" customHeight="1" x14ac:dyDescent="0.2">
      <c r="B104" s="14"/>
      <c r="D104" s="24"/>
      <c r="E104" s="24"/>
      <c r="F104" s="70"/>
      <c r="G104" s="75"/>
      <c r="H104" s="24"/>
      <c r="I104" s="70"/>
      <c r="J104" s="71"/>
      <c r="K104" s="20"/>
      <c r="L104" s="20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</row>
    <row r="105" spans="2:34" ht="12.75" customHeight="1" x14ac:dyDescent="0.2">
      <c r="B105" s="14"/>
      <c r="D105" s="24"/>
      <c r="E105" s="24"/>
      <c r="F105" s="70"/>
      <c r="G105" s="75"/>
      <c r="H105" s="24"/>
      <c r="I105" s="70"/>
      <c r="J105" s="71"/>
      <c r="K105" s="20"/>
      <c r="L105" s="20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</row>
    <row r="106" spans="2:34" ht="12.75" customHeight="1" x14ac:dyDescent="0.2">
      <c r="B106" s="14"/>
      <c r="D106" s="24"/>
      <c r="E106" s="24"/>
      <c r="F106" s="70"/>
      <c r="G106" s="75"/>
      <c r="H106" s="24"/>
      <c r="I106" s="70"/>
      <c r="J106" s="75"/>
      <c r="K106" s="20"/>
      <c r="L106" s="20"/>
      <c r="M106" s="24"/>
      <c r="N106" s="24"/>
      <c r="O106" s="24"/>
      <c r="P106" s="29"/>
      <c r="Q106" s="29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</row>
    <row r="107" spans="2:34" ht="12.75" customHeight="1" x14ac:dyDescent="0.2">
      <c r="B107" s="14" t="s">
        <v>24</v>
      </c>
      <c r="D107" s="24"/>
      <c r="E107" s="24"/>
      <c r="F107" s="70"/>
      <c r="G107" s="74"/>
      <c r="H107" s="74"/>
      <c r="I107" s="74"/>
      <c r="J107" s="75"/>
      <c r="K107" s="20"/>
      <c r="L107" s="20"/>
      <c r="M107" s="24"/>
      <c r="N107" s="24"/>
      <c r="O107" s="24"/>
      <c r="P107" s="29"/>
      <c r="Q107" s="29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</row>
    <row r="108" spans="2:34" ht="12.75" customHeight="1" x14ac:dyDescent="0.2">
      <c r="B108" s="14" t="s">
        <v>24</v>
      </c>
      <c r="D108" s="24"/>
      <c r="E108" s="24"/>
      <c r="F108" s="70"/>
      <c r="G108" s="75"/>
      <c r="H108" s="24"/>
      <c r="I108" s="70"/>
      <c r="J108" s="75"/>
      <c r="K108" s="20"/>
      <c r="L108" s="20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</row>
    <row r="109" spans="2:34" ht="12.75" customHeight="1" x14ac:dyDescent="0.2">
      <c r="B109" s="14" t="s">
        <v>24</v>
      </c>
      <c r="D109" s="24"/>
      <c r="E109" s="24"/>
      <c r="F109" s="70"/>
      <c r="G109" s="75"/>
      <c r="H109" s="24"/>
      <c r="I109" s="70"/>
      <c r="J109" s="75"/>
      <c r="K109" s="20"/>
      <c r="L109" s="20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</row>
    <row r="110" spans="2:34" ht="12.75" customHeight="1" x14ac:dyDescent="0.2">
      <c r="B110" s="14" t="s">
        <v>24</v>
      </c>
      <c r="D110" s="24"/>
      <c r="E110" s="24"/>
      <c r="F110" s="70"/>
      <c r="G110" s="75"/>
      <c r="H110" s="24"/>
      <c r="I110" s="70"/>
      <c r="J110" s="75"/>
      <c r="K110" s="20"/>
      <c r="L110" s="20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</row>
    <row r="111" spans="2:34" ht="12.75" customHeight="1" x14ac:dyDescent="0.2">
      <c r="B111" s="14" t="s">
        <v>24</v>
      </c>
      <c r="D111" s="24"/>
      <c r="E111" s="24"/>
      <c r="F111" s="70"/>
      <c r="G111" s="74"/>
      <c r="H111" s="74"/>
      <c r="I111" s="74"/>
      <c r="J111" s="75"/>
      <c r="K111" s="20"/>
      <c r="L111" s="20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</row>
    <row r="112" spans="2:34" ht="12.75" customHeight="1" x14ac:dyDescent="0.2">
      <c r="B112" s="14" t="s">
        <v>24</v>
      </c>
      <c r="D112" s="24"/>
      <c r="E112" s="24"/>
      <c r="F112" s="70"/>
      <c r="G112" s="75"/>
      <c r="H112" s="24"/>
      <c r="I112" s="70"/>
      <c r="J112" s="75"/>
      <c r="K112" s="20"/>
      <c r="L112" s="20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</row>
    <row r="113" spans="2:33" ht="12.75" customHeight="1" x14ac:dyDescent="0.2">
      <c r="B113" s="14" t="s">
        <v>24</v>
      </c>
      <c r="D113" s="24"/>
      <c r="E113" s="24"/>
      <c r="F113" s="70"/>
      <c r="G113" s="74"/>
      <c r="H113" s="74"/>
      <c r="I113" s="74"/>
      <c r="J113" s="75"/>
      <c r="K113" s="20"/>
      <c r="L113" s="20"/>
      <c r="M113" s="24"/>
      <c r="N113" s="24"/>
      <c r="O113" s="24"/>
      <c r="P113" s="29"/>
      <c r="Q113" s="29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</row>
    <row r="114" spans="2:33" ht="12.75" customHeight="1" x14ac:dyDescent="0.2">
      <c r="B114" s="14" t="s">
        <v>24</v>
      </c>
      <c r="D114" s="24"/>
      <c r="E114" s="24"/>
      <c r="F114" s="70"/>
      <c r="G114" s="75"/>
      <c r="H114" s="24"/>
      <c r="I114" s="70"/>
      <c r="J114" s="75"/>
      <c r="K114" s="20"/>
      <c r="L114" s="20"/>
      <c r="M114" s="24"/>
      <c r="N114" s="24"/>
      <c r="O114" s="24"/>
      <c r="P114" s="29"/>
      <c r="Q114" s="29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</row>
    <row r="115" spans="2:33" ht="12.75" customHeight="1" x14ac:dyDescent="0.2">
      <c r="B115" s="14" t="s">
        <v>24</v>
      </c>
      <c r="D115" s="24"/>
      <c r="E115" s="24"/>
      <c r="F115" s="70"/>
      <c r="G115" s="75"/>
      <c r="H115" s="24"/>
      <c r="I115" s="70"/>
      <c r="J115" s="75"/>
      <c r="K115" s="20"/>
      <c r="L115" s="20"/>
      <c r="M115" s="24"/>
      <c r="N115" s="24"/>
      <c r="O115" s="24"/>
      <c r="P115" s="29"/>
      <c r="Q115" s="29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</row>
    <row r="116" spans="2:33" ht="12.75" customHeight="1" x14ac:dyDescent="0.2">
      <c r="B116" s="14" t="s">
        <v>24</v>
      </c>
      <c r="D116" s="24"/>
      <c r="E116" s="24"/>
      <c r="F116" s="70"/>
      <c r="G116" s="75"/>
      <c r="H116" s="24"/>
      <c r="I116" s="70"/>
      <c r="J116" s="75"/>
      <c r="K116" s="20"/>
      <c r="L116" s="20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</row>
    <row r="117" spans="2:33" ht="12.75" customHeight="1" x14ac:dyDescent="0.2">
      <c r="B117" s="14" t="s">
        <v>24</v>
      </c>
      <c r="D117" s="24"/>
      <c r="E117" s="24"/>
      <c r="F117" s="70"/>
      <c r="G117" s="75"/>
      <c r="H117" s="24"/>
      <c r="I117" s="70"/>
      <c r="J117" s="75"/>
      <c r="K117" s="20"/>
      <c r="L117" s="20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</row>
    <row r="118" spans="2:33" ht="12.75" customHeight="1" x14ac:dyDescent="0.2">
      <c r="B118" s="14" t="s">
        <v>24</v>
      </c>
      <c r="D118" s="24"/>
      <c r="E118" s="24"/>
      <c r="F118" s="70"/>
      <c r="G118" s="75"/>
      <c r="H118" s="24"/>
      <c r="I118" s="70"/>
      <c r="J118" s="75"/>
      <c r="K118" s="20"/>
      <c r="L118" s="20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</row>
    <row r="119" spans="2:33" ht="12.75" customHeight="1" x14ac:dyDescent="0.2">
      <c r="B119" s="14" t="s">
        <v>24</v>
      </c>
      <c r="D119" s="24"/>
      <c r="E119" s="24"/>
      <c r="F119" s="70"/>
      <c r="G119" s="75"/>
      <c r="H119" s="24"/>
      <c r="I119" s="70"/>
      <c r="J119" s="75"/>
      <c r="K119" s="20"/>
      <c r="L119" s="20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</row>
    <row r="120" spans="2:33" ht="12.75" customHeight="1" x14ac:dyDescent="0.2">
      <c r="B120" s="14" t="s">
        <v>24</v>
      </c>
      <c r="D120" s="24"/>
      <c r="E120" s="24"/>
      <c r="F120" s="70"/>
      <c r="G120" s="75"/>
      <c r="H120" s="24"/>
      <c r="I120" s="70"/>
      <c r="J120" s="75"/>
      <c r="K120" s="20"/>
      <c r="L120" s="20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</row>
    <row r="121" spans="2:33" ht="12.75" customHeight="1" x14ac:dyDescent="0.2">
      <c r="B121" s="14" t="s">
        <v>24</v>
      </c>
      <c r="D121" s="24"/>
      <c r="E121" s="24"/>
      <c r="F121" s="70"/>
      <c r="G121" s="75"/>
      <c r="H121" s="24"/>
      <c r="I121" s="70"/>
      <c r="J121" s="75"/>
      <c r="K121" s="20"/>
      <c r="L121" s="20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</row>
    <row r="122" spans="2:33" ht="12.75" customHeight="1" x14ac:dyDescent="0.2">
      <c r="B122" s="14" t="s">
        <v>24</v>
      </c>
      <c r="D122" s="24"/>
      <c r="E122" s="24"/>
      <c r="F122" s="70"/>
      <c r="G122" s="75"/>
      <c r="H122" s="24"/>
      <c r="I122" s="70"/>
      <c r="J122" s="75"/>
      <c r="K122" s="20"/>
      <c r="L122" s="20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</row>
    <row r="123" spans="2:33" ht="12.75" customHeight="1" x14ac:dyDescent="0.2">
      <c r="B123" s="14" t="s">
        <v>24</v>
      </c>
      <c r="D123" s="24"/>
      <c r="E123" s="24"/>
      <c r="F123" s="70"/>
      <c r="G123" s="75"/>
      <c r="H123" s="24"/>
      <c r="I123" s="70"/>
      <c r="J123" s="75"/>
      <c r="K123" s="20"/>
      <c r="L123" s="20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</row>
    <row r="124" spans="2:33" ht="12.75" customHeight="1" x14ac:dyDescent="0.2">
      <c r="B124" s="14" t="s">
        <v>24</v>
      </c>
      <c r="D124" s="24"/>
      <c r="E124" s="24"/>
      <c r="F124" s="70"/>
      <c r="G124" s="75"/>
      <c r="H124" s="24"/>
      <c r="I124" s="70"/>
      <c r="J124" s="75"/>
      <c r="K124" s="20"/>
      <c r="L124" s="20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</row>
    <row r="125" spans="2:33" ht="12.75" customHeight="1" x14ac:dyDescent="0.2">
      <c r="B125" s="14" t="s">
        <v>24</v>
      </c>
      <c r="D125" s="24"/>
      <c r="E125" s="24"/>
      <c r="F125" s="70"/>
      <c r="G125" s="75"/>
      <c r="H125" s="24"/>
      <c r="I125" s="70"/>
      <c r="J125" s="75"/>
      <c r="K125" s="20"/>
      <c r="L125" s="20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</row>
    <row r="126" spans="2:33" ht="12.75" customHeight="1" x14ac:dyDescent="0.2">
      <c r="B126" s="14" t="s">
        <v>24</v>
      </c>
      <c r="D126" s="24"/>
      <c r="E126" s="24"/>
      <c r="F126" s="70"/>
      <c r="G126" s="75"/>
      <c r="H126" s="24"/>
      <c r="I126" s="70"/>
      <c r="J126" s="75"/>
      <c r="K126" s="20"/>
      <c r="L126" s="20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</row>
    <row r="127" spans="2:33" ht="12.75" customHeight="1" x14ac:dyDescent="0.2">
      <c r="B127" s="14" t="s">
        <v>24</v>
      </c>
      <c r="D127" s="24"/>
      <c r="E127" s="24"/>
      <c r="F127" s="70"/>
      <c r="G127" s="75"/>
      <c r="H127" s="24"/>
      <c r="I127" s="70"/>
      <c r="J127" s="75"/>
      <c r="K127" s="20"/>
      <c r="L127" s="20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</row>
    <row r="128" spans="2:33" ht="12.75" customHeight="1" x14ac:dyDescent="0.2">
      <c r="B128" s="14" t="s">
        <v>24</v>
      </c>
      <c r="D128" s="24"/>
      <c r="E128" s="24"/>
      <c r="F128" s="70"/>
      <c r="G128" s="75"/>
      <c r="H128" s="24"/>
      <c r="I128" s="70"/>
      <c r="J128" s="75"/>
      <c r="K128" s="20"/>
      <c r="L128" s="20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</row>
    <row r="129" spans="2:33" ht="12.75" customHeight="1" x14ac:dyDescent="0.2">
      <c r="B129" s="14" t="s">
        <v>24</v>
      </c>
      <c r="D129" s="24"/>
      <c r="E129" s="24"/>
      <c r="F129" s="70"/>
      <c r="G129" s="75"/>
      <c r="H129" s="24"/>
      <c r="I129" s="70"/>
      <c r="J129" s="75"/>
      <c r="K129" s="20"/>
      <c r="L129" s="20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</row>
    <row r="130" spans="2:33" ht="12.75" customHeight="1" x14ac:dyDescent="0.2">
      <c r="B130" s="14" t="s">
        <v>24</v>
      </c>
      <c r="D130" s="24"/>
      <c r="E130" s="24"/>
      <c r="F130" s="70"/>
      <c r="G130" s="75"/>
      <c r="H130" s="24"/>
      <c r="I130" s="70"/>
      <c r="J130" s="75"/>
      <c r="K130" s="20"/>
      <c r="L130" s="20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</row>
    <row r="131" spans="2:33" ht="12.75" customHeight="1" x14ac:dyDescent="0.2">
      <c r="B131" s="14" t="s">
        <v>24</v>
      </c>
      <c r="D131" s="24"/>
      <c r="E131" s="24"/>
      <c r="F131" s="70"/>
      <c r="G131" s="75"/>
      <c r="H131" s="24"/>
      <c r="I131" s="70"/>
      <c r="J131" s="75"/>
      <c r="K131" s="20"/>
      <c r="L131" s="20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</row>
    <row r="132" spans="2:33" ht="12.75" customHeight="1" x14ac:dyDescent="0.2">
      <c r="B132" s="14"/>
      <c r="D132" s="24"/>
      <c r="E132" s="24"/>
      <c r="F132" s="70"/>
      <c r="G132" s="75"/>
      <c r="H132" s="24"/>
      <c r="I132" s="70"/>
      <c r="J132" s="75"/>
      <c r="K132" s="20"/>
      <c r="L132" s="20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</row>
    <row r="133" spans="2:33" ht="12.75" customHeight="1" x14ac:dyDescent="0.2">
      <c r="B133" s="14"/>
      <c r="D133" s="24"/>
      <c r="E133" s="24"/>
      <c r="F133" s="70"/>
      <c r="G133" s="75"/>
      <c r="H133" s="24"/>
      <c r="I133" s="70"/>
      <c r="J133" s="75"/>
      <c r="K133" s="20"/>
      <c r="L133" s="20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</row>
    <row r="134" spans="2:33" ht="12.75" customHeight="1" x14ac:dyDescent="0.2">
      <c r="B134" s="14"/>
      <c r="D134" s="24"/>
      <c r="E134" s="24"/>
      <c r="F134" s="70"/>
      <c r="G134" s="75"/>
      <c r="H134" s="24"/>
      <c r="I134" s="70"/>
      <c r="J134" s="75"/>
      <c r="K134" s="20"/>
      <c r="L134" s="20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</row>
    <row r="135" spans="2:33" ht="12.75" customHeight="1" x14ac:dyDescent="0.2">
      <c r="B135" s="14"/>
      <c r="D135" s="24"/>
      <c r="E135" s="24"/>
      <c r="F135" s="70"/>
      <c r="G135" s="75"/>
      <c r="H135" s="24"/>
      <c r="I135" s="70"/>
      <c r="J135" s="75"/>
      <c r="K135" s="20"/>
      <c r="L135" s="20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</row>
    <row r="136" spans="2:33" ht="12.75" customHeight="1" x14ac:dyDescent="0.2">
      <c r="B136" s="14"/>
      <c r="D136" s="24"/>
      <c r="E136" s="24"/>
      <c r="F136" s="70"/>
      <c r="G136" s="75"/>
      <c r="H136" s="24"/>
      <c r="I136" s="70"/>
      <c r="J136" s="75"/>
      <c r="K136" s="20"/>
      <c r="L136" s="20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</row>
    <row r="137" spans="2:33" ht="12.75" customHeight="1" x14ac:dyDescent="0.2">
      <c r="B137" s="14" t="s">
        <v>24</v>
      </c>
      <c r="D137" s="24"/>
      <c r="E137" s="24"/>
      <c r="F137" s="70"/>
      <c r="G137" s="75"/>
      <c r="H137" s="24"/>
      <c r="I137" s="70"/>
      <c r="J137" s="75"/>
      <c r="K137" s="20"/>
      <c r="L137" s="20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</row>
    <row r="138" spans="2:33" ht="12.75" customHeight="1" x14ac:dyDescent="0.2">
      <c r="B138" s="14" t="s">
        <v>24</v>
      </c>
      <c r="D138" s="24"/>
      <c r="E138" s="24"/>
      <c r="F138" s="70"/>
      <c r="G138" s="75"/>
      <c r="H138" s="24"/>
      <c r="I138" s="70"/>
      <c r="J138" s="75"/>
      <c r="K138" s="20"/>
      <c r="L138" s="20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</row>
    <row r="139" spans="2:33" ht="12.75" customHeight="1" x14ac:dyDescent="0.2">
      <c r="B139" s="14" t="s">
        <v>24</v>
      </c>
      <c r="D139" s="24"/>
      <c r="E139" s="24"/>
      <c r="F139" s="70"/>
      <c r="G139" s="75"/>
      <c r="H139" s="24"/>
      <c r="I139" s="70"/>
      <c r="J139" s="75"/>
      <c r="K139" s="20"/>
      <c r="L139" s="20"/>
      <c r="M139" s="24"/>
      <c r="N139" s="24"/>
      <c r="O139" s="24"/>
      <c r="P139" s="29"/>
      <c r="Q139" s="29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</row>
    <row r="140" spans="2:33" ht="12.75" customHeight="1" x14ac:dyDescent="0.2">
      <c r="B140" s="14"/>
      <c r="D140" s="24"/>
      <c r="E140" s="24"/>
      <c r="F140" s="70"/>
      <c r="G140" s="71"/>
      <c r="H140" s="24"/>
      <c r="I140" s="70"/>
      <c r="J140" s="71"/>
      <c r="K140" s="20"/>
      <c r="L140" s="20"/>
      <c r="M140" s="24"/>
      <c r="N140" s="24"/>
      <c r="O140" s="24"/>
      <c r="P140" s="29"/>
      <c r="Q140" s="29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</row>
    <row r="141" spans="2:33" ht="12.75" customHeight="1" x14ac:dyDescent="0.2">
      <c r="B141" s="14"/>
      <c r="D141" s="24"/>
      <c r="E141" s="24"/>
      <c r="F141" s="70"/>
      <c r="G141" s="71"/>
      <c r="H141" s="24"/>
      <c r="I141" s="70"/>
      <c r="J141" s="71"/>
      <c r="K141" s="20"/>
      <c r="L141" s="20"/>
      <c r="M141" s="24"/>
      <c r="N141" s="24"/>
      <c r="O141" s="24"/>
      <c r="P141" s="29"/>
      <c r="Q141" s="29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5"/>
      <c r="AG141" s="25"/>
    </row>
    <row r="142" spans="2:33" ht="12.75" customHeight="1" x14ac:dyDescent="0.2">
      <c r="B142" s="14"/>
      <c r="D142" s="24"/>
      <c r="E142" s="24"/>
      <c r="F142" s="70"/>
      <c r="G142" s="71"/>
      <c r="H142" s="24"/>
      <c r="I142" s="70"/>
      <c r="J142" s="71"/>
      <c r="K142" s="20"/>
      <c r="L142" s="20"/>
      <c r="M142" s="24"/>
      <c r="N142" s="24"/>
      <c r="O142" s="24"/>
      <c r="P142" s="29"/>
      <c r="Q142" s="29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5"/>
      <c r="AG142" s="25"/>
    </row>
    <row r="143" spans="2:33" ht="12.75" customHeight="1" x14ac:dyDescent="0.2">
      <c r="B143" s="14"/>
      <c r="D143" s="24"/>
      <c r="E143" s="24"/>
      <c r="F143" s="70"/>
      <c r="G143" s="71"/>
      <c r="H143" s="24"/>
      <c r="I143" s="70"/>
      <c r="J143" s="71"/>
      <c r="K143" s="20"/>
      <c r="L143" s="20"/>
      <c r="M143" s="24"/>
      <c r="N143" s="24"/>
      <c r="O143" s="24"/>
      <c r="P143" s="29"/>
      <c r="Q143" s="29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5"/>
      <c r="AG143" s="25"/>
    </row>
    <row r="144" spans="2:33" ht="12.75" customHeight="1" x14ac:dyDescent="0.2">
      <c r="B144" s="14" t="s">
        <v>24</v>
      </c>
      <c r="D144" s="24"/>
      <c r="E144" s="24"/>
      <c r="F144" s="70"/>
      <c r="G144" s="71"/>
      <c r="H144" s="24"/>
      <c r="I144" s="70"/>
      <c r="J144" s="71"/>
      <c r="K144" s="20"/>
      <c r="L144" s="20"/>
      <c r="M144" s="24"/>
      <c r="N144" s="24"/>
      <c r="O144" s="24"/>
      <c r="P144" s="29"/>
      <c r="Q144" s="29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</row>
    <row r="145" spans="2:33" ht="12.75" customHeight="1" x14ac:dyDescent="0.2">
      <c r="B145" s="14" t="s">
        <v>24</v>
      </c>
      <c r="D145" s="24"/>
      <c r="E145" s="24"/>
      <c r="F145" s="70"/>
      <c r="G145" s="71"/>
      <c r="H145" s="24"/>
      <c r="I145" s="70"/>
      <c r="J145" s="71"/>
      <c r="K145" s="20"/>
      <c r="L145" s="20"/>
      <c r="M145" s="24"/>
      <c r="N145" s="24"/>
      <c r="O145" s="24"/>
      <c r="P145" s="29"/>
      <c r="Q145" s="29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</row>
    <row r="146" spans="2:33" ht="12.75" customHeight="1" x14ac:dyDescent="0.2">
      <c r="B146" s="14" t="s">
        <v>24</v>
      </c>
      <c r="D146" s="24"/>
      <c r="E146" s="24"/>
      <c r="F146" s="70"/>
      <c r="G146" s="71"/>
      <c r="H146" s="24"/>
      <c r="I146" s="70"/>
      <c r="J146" s="71"/>
      <c r="K146" s="20"/>
      <c r="L146" s="20"/>
      <c r="M146" s="24"/>
      <c r="N146" s="24"/>
      <c r="O146" s="24"/>
      <c r="P146" s="29"/>
      <c r="Q146" s="29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5"/>
      <c r="AG146" s="25"/>
    </row>
    <row r="147" spans="2:33" ht="12.75" customHeight="1" x14ac:dyDescent="0.2">
      <c r="B147" s="14" t="s">
        <v>24</v>
      </c>
      <c r="D147" s="24"/>
      <c r="E147" s="24"/>
      <c r="F147" s="70"/>
      <c r="G147" s="71"/>
      <c r="H147" s="24"/>
      <c r="I147" s="70"/>
      <c r="J147" s="71"/>
      <c r="K147" s="20"/>
      <c r="L147" s="20"/>
      <c r="M147" s="24"/>
      <c r="N147" s="24"/>
      <c r="O147" s="24"/>
      <c r="P147" s="29"/>
      <c r="Q147" s="29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</row>
    <row r="148" spans="2:33" ht="12.75" customHeight="1" x14ac:dyDescent="0.2">
      <c r="B148" s="14"/>
      <c r="D148" s="24"/>
      <c r="E148" s="24"/>
      <c r="F148" s="30"/>
      <c r="G148" s="31"/>
      <c r="H148" s="24"/>
      <c r="I148" s="30"/>
      <c r="J148" s="31"/>
      <c r="K148" s="20"/>
      <c r="L148" s="20"/>
      <c r="M148" s="24"/>
      <c r="N148" s="24"/>
      <c r="O148" s="24"/>
      <c r="P148" s="29"/>
      <c r="Q148" s="29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</row>
    <row r="149" spans="2:33" ht="12.75" customHeight="1" x14ac:dyDescent="0.2">
      <c r="B149" s="14" t="s">
        <v>24</v>
      </c>
      <c r="D149" s="24"/>
      <c r="E149" s="24"/>
      <c r="F149" s="72"/>
      <c r="G149" s="73"/>
      <c r="H149" s="24"/>
      <c r="I149" s="72"/>
      <c r="J149" s="73"/>
      <c r="K149" s="20"/>
      <c r="L149" s="20"/>
      <c r="M149" s="24"/>
      <c r="N149" s="24"/>
      <c r="O149" s="24"/>
      <c r="P149" s="43"/>
      <c r="Q149" s="43"/>
      <c r="R149" s="24"/>
      <c r="S149" s="24"/>
      <c r="T149" s="24"/>
      <c r="U149" s="33"/>
      <c r="V149" s="33"/>
      <c r="W149" s="24"/>
      <c r="X149" s="24"/>
      <c r="Y149" s="24"/>
      <c r="Z149" s="24"/>
      <c r="AA149" s="24"/>
      <c r="AB149" s="24"/>
      <c r="AC149" s="24"/>
      <c r="AD149" s="24"/>
      <c r="AE149" s="24"/>
      <c r="AF149" s="33"/>
      <c r="AG149" s="33"/>
    </row>
    <row r="150" spans="2:33" ht="12.75" customHeight="1" x14ac:dyDescent="0.2">
      <c r="B150" s="14" t="s">
        <v>24</v>
      </c>
      <c r="D150" s="24"/>
      <c r="E150" s="24"/>
      <c r="F150" s="72"/>
      <c r="G150" s="76"/>
      <c r="H150" s="24"/>
      <c r="I150" s="72"/>
      <c r="J150" s="73"/>
      <c r="K150" s="20"/>
      <c r="L150" s="20"/>
      <c r="M150" s="24"/>
      <c r="N150" s="24"/>
      <c r="O150" s="24"/>
      <c r="P150" s="43"/>
      <c r="Q150" s="43"/>
      <c r="R150" s="24"/>
      <c r="S150" s="24"/>
      <c r="T150" s="24"/>
      <c r="U150" s="33"/>
      <c r="V150" s="33"/>
      <c r="W150" s="24"/>
      <c r="X150" s="24"/>
      <c r="Y150" s="24"/>
      <c r="Z150" s="24"/>
      <c r="AA150" s="24"/>
      <c r="AB150" s="24"/>
      <c r="AC150" s="24"/>
      <c r="AD150" s="24"/>
      <c r="AE150" s="24"/>
      <c r="AF150" s="38"/>
      <c r="AG150" s="33"/>
    </row>
    <row r="151" spans="2:33" ht="12.75" customHeight="1" x14ac:dyDescent="0.2">
      <c r="B151" s="14" t="s">
        <v>24</v>
      </c>
      <c r="D151" s="24"/>
      <c r="E151" s="24"/>
      <c r="F151" s="72"/>
      <c r="G151" s="76"/>
      <c r="H151" s="24"/>
      <c r="I151" s="72"/>
      <c r="J151" s="73"/>
      <c r="K151" s="20"/>
      <c r="L151" s="20"/>
      <c r="M151" s="24"/>
      <c r="N151" s="24"/>
      <c r="O151" s="24"/>
      <c r="P151" s="43"/>
      <c r="Q151" s="43"/>
      <c r="R151" s="24"/>
      <c r="S151" s="24"/>
      <c r="T151" s="24"/>
      <c r="U151" s="33"/>
      <c r="V151" s="33"/>
      <c r="W151" s="24"/>
      <c r="X151" s="24"/>
      <c r="Y151" s="24"/>
      <c r="Z151" s="24"/>
      <c r="AA151" s="24"/>
      <c r="AB151" s="24"/>
      <c r="AC151" s="24"/>
      <c r="AD151" s="24"/>
      <c r="AE151" s="24"/>
      <c r="AF151" s="38"/>
      <c r="AG151" s="33"/>
    </row>
    <row r="152" spans="2:33" ht="12.75" customHeight="1" x14ac:dyDescent="0.2">
      <c r="B152" s="14" t="s">
        <v>24</v>
      </c>
      <c r="D152" s="24"/>
      <c r="E152" s="24"/>
      <c r="F152" s="72"/>
      <c r="G152" s="76"/>
      <c r="H152" s="24"/>
      <c r="I152" s="72"/>
      <c r="J152" s="73"/>
      <c r="K152" s="20"/>
      <c r="L152" s="20"/>
      <c r="M152" s="24"/>
      <c r="N152" s="24"/>
      <c r="O152" s="24"/>
      <c r="P152" s="43"/>
      <c r="Q152" s="43"/>
      <c r="R152" s="24"/>
      <c r="S152" s="24"/>
      <c r="T152" s="24"/>
      <c r="U152" s="33"/>
      <c r="V152" s="33"/>
      <c r="W152" s="24"/>
      <c r="X152" s="24"/>
      <c r="Y152" s="24"/>
      <c r="Z152" s="24"/>
      <c r="AA152" s="24"/>
      <c r="AB152" s="24"/>
      <c r="AC152" s="24"/>
      <c r="AD152" s="24"/>
      <c r="AE152" s="24"/>
      <c r="AF152" s="38"/>
      <c r="AG152" s="33"/>
    </row>
    <row r="153" spans="2:33" ht="12.75" customHeight="1" x14ac:dyDescent="0.2">
      <c r="B153" s="14" t="s">
        <v>24</v>
      </c>
      <c r="D153" s="24"/>
      <c r="E153" s="24"/>
      <c r="F153" s="72"/>
      <c r="G153" s="76"/>
      <c r="H153" s="24"/>
      <c r="I153" s="72"/>
      <c r="J153" s="73"/>
      <c r="K153" s="20"/>
      <c r="L153" s="20"/>
      <c r="M153" s="24"/>
      <c r="N153" s="24"/>
      <c r="O153" s="24"/>
      <c r="P153" s="43"/>
      <c r="Q153" s="43"/>
      <c r="R153" s="24"/>
      <c r="S153" s="24"/>
      <c r="T153" s="24"/>
      <c r="U153" s="33"/>
      <c r="V153" s="33"/>
      <c r="W153" s="24"/>
      <c r="X153" s="24"/>
      <c r="Y153" s="24"/>
      <c r="Z153" s="24"/>
      <c r="AA153" s="24"/>
      <c r="AB153" s="24"/>
      <c r="AC153" s="24"/>
      <c r="AD153" s="24"/>
      <c r="AE153" s="24"/>
      <c r="AF153" s="38"/>
      <c r="AG153" s="33"/>
    </row>
    <row r="154" spans="2:33" ht="12.75" customHeight="1" x14ac:dyDescent="0.2">
      <c r="B154" s="14" t="s">
        <v>24</v>
      </c>
      <c r="D154" s="24"/>
      <c r="E154" s="24"/>
      <c r="F154" s="72"/>
      <c r="G154" s="76"/>
      <c r="H154" s="24"/>
      <c r="I154" s="72"/>
      <c r="J154" s="73"/>
      <c r="K154" s="20"/>
      <c r="L154" s="20"/>
      <c r="M154" s="24"/>
      <c r="N154" s="24"/>
      <c r="O154" s="24"/>
      <c r="P154" s="43"/>
      <c r="Q154" s="43"/>
      <c r="R154" s="24"/>
      <c r="S154" s="24"/>
      <c r="T154" s="24"/>
      <c r="U154" s="33"/>
      <c r="V154" s="33"/>
      <c r="W154" s="24"/>
      <c r="X154" s="24"/>
      <c r="Y154" s="24"/>
      <c r="Z154" s="24"/>
      <c r="AA154" s="24"/>
      <c r="AB154" s="24"/>
      <c r="AC154" s="24"/>
      <c r="AD154" s="24"/>
      <c r="AE154" s="24"/>
      <c r="AF154" s="38"/>
      <c r="AG154" s="33"/>
    </row>
    <row r="155" spans="2:33" ht="12.75" customHeight="1" x14ac:dyDescent="0.2">
      <c r="B155" s="14" t="s">
        <v>24</v>
      </c>
      <c r="D155" s="24"/>
      <c r="E155" s="24"/>
      <c r="F155" s="72"/>
      <c r="G155" s="76"/>
      <c r="H155" s="24"/>
      <c r="I155" s="72"/>
      <c r="J155" s="73"/>
      <c r="K155" s="20"/>
      <c r="L155" s="20"/>
      <c r="M155" s="24"/>
      <c r="N155" s="24"/>
      <c r="O155" s="24"/>
      <c r="P155" s="43"/>
      <c r="Q155" s="43"/>
      <c r="R155" s="24"/>
      <c r="S155" s="24"/>
      <c r="T155" s="24"/>
      <c r="U155" s="33"/>
      <c r="V155" s="33"/>
      <c r="W155" s="24"/>
      <c r="X155" s="24"/>
      <c r="Y155" s="24"/>
      <c r="Z155" s="24"/>
      <c r="AA155" s="24"/>
      <c r="AB155" s="24"/>
      <c r="AC155" s="24"/>
      <c r="AD155" s="24"/>
      <c r="AE155" s="24"/>
      <c r="AF155" s="33"/>
      <c r="AG155" s="33"/>
    </row>
    <row r="156" spans="2:33" ht="12.75" customHeight="1" x14ac:dyDescent="0.2">
      <c r="B156" s="14" t="s">
        <v>24</v>
      </c>
      <c r="D156" s="24"/>
      <c r="E156" s="24"/>
      <c r="F156" s="72"/>
      <c r="G156" s="73"/>
      <c r="H156" s="24"/>
      <c r="I156" s="72"/>
      <c r="J156" s="73"/>
      <c r="K156" s="20"/>
      <c r="L156" s="20"/>
      <c r="M156" s="24"/>
      <c r="N156" s="24"/>
      <c r="O156" s="24"/>
      <c r="P156" s="43"/>
      <c r="Q156" s="43"/>
      <c r="R156" s="24"/>
      <c r="S156" s="24"/>
      <c r="T156" s="24"/>
      <c r="U156" s="33"/>
      <c r="V156" s="33"/>
      <c r="W156" s="24"/>
      <c r="X156" s="24"/>
      <c r="Y156" s="24"/>
      <c r="Z156" s="24"/>
      <c r="AA156" s="24"/>
      <c r="AB156" s="24"/>
      <c r="AC156" s="24"/>
      <c r="AD156" s="24"/>
      <c r="AE156" s="24"/>
      <c r="AF156" s="33"/>
      <c r="AG156" s="33"/>
    </row>
    <row r="157" spans="2:33" ht="12.75" customHeight="1" x14ac:dyDescent="0.2">
      <c r="B157" s="14" t="s">
        <v>24</v>
      </c>
      <c r="D157" s="24"/>
      <c r="E157" s="24"/>
      <c r="F157" s="72"/>
      <c r="G157" s="73"/>
      <c r="H157" s="24"/>
      <c r="I157" s="72"/>
      <c r="J157" s="73"/>
      <c r="K157" s="20"/>
      <c r="L157" s="20"/>
      <c r="M157" s="24"/>
      <c r="N157" s="24"/>
      <c r="O157" s="24"/>
      <c r="P157" s="43"/>
      <c r="Q157" s="43"/>
      <c r="R157" s="24"/>
      <c r="S157" s="24"/>
      <c r="T157" s="24"/>
      <c r="U157" s="33"/>
      <c r="V157" s="33"/>
      <c r="W157" s="24"/>
      <c r="X157" s="24"/>
      <c r="Y157" s="24"/>
      <c r="Z157" s="24"/>
      <c r="AA157" s="24"/>
      <c r="AB157" s="24"/>
      <c r="AC157" s="24"/>
      <c r="AD157" s="24"/>
      <c r="AE157" s="24"/>
      <c r="AF157" s="33"/>
      <c r="AG157" s="33"/>
    </row>
    <row r="158" spans="2:33" ht="12.75" customHeight="1" x14ac:dyDescent="0.2">
      <c r="B158" s="14" t="s">
        <v>24</v>
      </c>
      <c r="D158" s="24"/>
      <c r="E158" s="24"/>
      <c r="F158" s="72"/>
      <c r="G158" s="73"/>
      <c r="H158" s="24"/>
      <c r="I158" s="72"/>
      <c r="J158" s="73"/>
      <c r="K158" s="20"/>
      <c r="L158" s="20"/>
      <c r="M158" s="24"/>
      <c r="N158" s="24"/>
      <c r="O158" s="24"/>
      <c r="P158" s="43"/>
      <c r="Q158" s="43"/>
      <c r="R158" s="24"/>
      <c r="S158" s="24"/>
      <c r="T158" s="24"/>
      <c r="U158" s="33"/>
      <c r="V158" s="33"/>
      <c r="W158" s="24"/>
      <c r="X158" s="24"/>
      <c r="Y158" s="24"/>
      <c r="Z158" s="24"/>
      <c r="AA158" s="24"/>
      <c r="AB158" s="24"/>
      <c r="AC158" s="24"/>
      <c r="AD158" s="24"/>
      <c r="AE158" s="24"/>
      <c r="AF158" s="33"/>
      <c r="AG158" s="33"/>
    </row>
    <row r="159" spans="2:33" ht="12.75" customHeight="1" x14ac:dyDescent="0.2">
      <c r="B159" s="14" t="s">
        <v>24</v>
      </c>
      <c r="D159" s="24"/>
      <c r="E159" s="24"/>
      <c r="F159" s="72"/>
      <c r="G159" s="76"/>
      <c r="H159" s="24"/>
      <c r="I159" s="72"/>
      <c r="J159" s="73"/>
      <c r="K159" s="20"/>
      <c r="L159" s="20"/>
      <c r="M159" s="24"/>
      <c r="N159" s="24"/>
      <c r="O159" s="24"/>
      <c r="P159" s="43"/>
      <c r="Q159" s="43"/>
      <c r="R159" s="24"/>
      <c r="S159" s="24"/>
      <c r="T159" s="24"/>
      <c r="U159" s="33"/>
      <c r="V159" s="33"/>
      <c r="W159" s="24"/>
      <c r="X159" s="24"/>
      <c r="Y159" s="24"/>
      <c r="Z159" s="24"/>
      <c r="AA159" s="24"/>
      <c r="AB159" s="24"/>
      <c r="AC159" s="24"/>
      <c r="AD159" s="24"/>
      <c r="AE159" s="24"/>
      <c r="AF159" s="38"/>
      <c r="AG159" s="33"/>
    </row>
    <row r="160" spans="2:33" ht="12.75" customHeight="1" thickBot="1" x14ac:dyDescent="0.25">
      <c r="B160" s="14"/>
      <c r="D160" s="24"/>
      <c r="E160" s="24"/>
      <c r="F160" s="30"/>
      <c r="G160" s="32"/>
      <c r="H160" s="24"/>
      <c r="I160" s="30"/>
      <c r="J160" s="32"/>
      <c r="K160" s="20"/>
      <c r="L160" s="20"/>
      <c r="M160" s="24"/>
      <c r="N160" s="24"/>
      <c r="O160" s="24"/>
      <c r="P160" s="43"/>
      <c r="Q160" s="43"/>
      <c r="R160" s="24"/>
      <c r="S160" s="24"/>
      <c r="T160" s="24"/>
      <c r="U160" s="33"/>
      <c r="V160" s="33"/>
      <c r="W160" s="24"/>
      <c r="X160" s="24"/>
      <c r="Y160" s="24"/>
      <c r="Z160" s="24"/>
      <c r="AA160" s="24"/>
      <c r="AB160" s="24"/>
      <c r="AC160" s="24"/>
      <c r="AD160" s="24"/>
      <c r="AE160" s="24"/>
      <c r="AF160" s="38"/>
      <c r="AG160" s="38"/>
    </row>
    <row r="161" spans="2:33" ht="12.75" customHeight="1" thickBot="1" x14ac:dyDescent="0.25">
      <c r="B161" s="5" t="s">
        <v>11</v>
      </c>
      <c r="D161" s="67" t="s">
        <v>21</v>
      </c>
      <c r="E161" s="68"/>
      <c r="F161" s="68"/>
      <c r="G161" s="68"/>
      <c r="H161" s="68"/>
      <c r="I161" s="68"/>
      <c r="J161" s="68"/>
      <c r="K161" s="68"/>
      <c r="L161" s="69"/>
      <c r="M161" s="41">
        <f>M84</f>
        <v>170</v>
      </c>
      <c r="N161" s="41">
        <f>N84</f>
        <v>165</v>
      </c>
      <c r="O161" s="41">
        <f t="shared" ref="O161:AG161" si="42">O84</f>
        <v>2775</v>
      </c>
      <c r="P161" s="41">
        <f t="shared" ref="P161" si="43">P84</f>
        <v>4</v>
      </c>
      <c r="Q161" s="41">
        <f t="shared" ref="Q161" si="44">Q84</f>
        <v>6</v>
      </c>
      <c r="R161" s="41">
        <f t="shared" si="42"/>
        <v>8</v>
      </c>
      <c r="S161" s="41"/>
      <c r="T161" s="41">
        <f t="shared" si="42"/>
        <v>725</v>
      </c>
      <c r="U161" s="41">
        <f t="shared" si="42"/>
        <v>1737.5</v>
      </c>
      <c r="V161" s="41">
        <f t="shared" si="42"/>
        <v>6</v>
      </c>
      <c r="W161" s="41">
        <f t="shared" si="42"/>
        <v>7</v>
      </c>
      <c r="X161" s="41">
        <f t="shared" si="42"/>
        <v>2</v>
      </c>
      <c r="Y161" s="41">
        <f t="shared" si="42"/>
        <v>2</v>
      </c>
      <c r="Z161" s="41">
        <f t="shared" ref="Z161:AB161" si="45">Z84</f>
        <v>4</v>
      </c>
      <c r="AA161" s="41">
        <f t="shared" si="45"/>
        <v>85</v>
      </c>
      <c r="AB161" s="41">
        <f t="shared" si="45"/>
        <v>67</v>
      </c>
      <c r="AC161" s="41">
        <f t="shared" si="42"/>
        <v>115</v>
      </c>
      <c r="AD161" s="41">
        <f t="shared" si="42"/>
        <v>4</v>
      </c>
      <c r="AE161" s="41">
        <f t="shared" si="42"/>
        <v>1</v>
      </c>
      <c r="AF161" s="41">
        <f t="shared" si="42"/>
        <v>2</v>
      </c>
      <c r="AG161" s="41">
        <f t="shared" si="42"/>
        <v>37</v>
      </c>
    </row>
    <row r="162" spans="2:33" ht="12.75" customHeight="1" thickBot="1" x14ac:dyDescent="0.25">
      <c r="B162" s="5" t="s">
        <v>11</v>
      </c>
      <c r="D162" s="67" t="s">
        <v>22</v>
      </c>
      <c r="E162" s="68"/>
      <c r="F162" s="68"/>
      <c r="G162" s="68"/>
      <c r="H162" s="68"/>
      <c r="I162" s="68"/>
      <c r="J162" s="68"/>
      <c r="K162" s="68"/>
      <c r="L162" s="69"/>
      <c r="M162" s="41" t="str">
        <f t="shared" ref="M162" si="46">IF(M87="","",IF(M102="",IF(SUM(COUNTIF(M103:M160,"LS")+COUNTIF(M103:M160,"LUMP"))&gt;0,"LS",""),IF(SUM(M103:M160)&gt;0,ROUNDUP(SUM(M103:M160),0),"")))</f>
        <v/>
      </c>
      <c r="N162" s="41" t="str">
        <f t="shared" ref="N162:Q162" si="47">IF(N87="","",IF(N102="",IF(SUM(COUNTIF(N103:N160,"LS")+COUNTIF(N103:N160,"LUMP"))&gt;0,"LS",""),IF(SUM(N103:N160)&gt;0,ROUNDUP(SUM(N103:N160),0),"")))</f>
        <v/>
      </c>
      <c r="O162" s="41" t="str">
        <f t="shared" si="47"/>
        <v/>
      </c>
      <c r="P162" s="19" t="str">
        <f t="shared" si="47"/>
        <v/>
      </c>
      <c r="Q162" s="19" t="str">
        <f t="shared" si="47"/>
        <v/>
      </c>
      <c r="R162" s="41" t="str">
        <f t="shared" ref="R162" si="48">IF(R87="","",IF(R102="",IF(SUM(COUNTIF(R103:R160,"LS")+COUNTIF(R103:R160,"LUMP"))&gt;0,"LS",""),IF(SUM(R103:R160)&gt;0,ROUNDUP(SUM(R103:R160),0),"")))</f>
        <v/>
      </c>
      <c r="S162" s="41"/>
      <c r="T162" s="41" t="str">
        <f t="shared" ref="T162" si="49">IF(T87="","",IF(T102="",IF(SUM(COUNTIF(T103:T160,"LS")+COUNTIF(T103:T160,"LUMP"))&gt;0,"LS",""),IF(SUM(T103:T160)&gt;0,ROUNDUP(SUM(T103:T160),0),"")))</f>
        <v/>
      </c>
      <c r="U162" s="41" t="str">
        <f t="shared" ref="U162:AG162" si="50">IF(U87="","",IF(U102="",IF(SUM(COUNTIF(U103:U160,"LS")+COUNTIF(U103:U160,"LUMP"))&gt;0,"LS",""),IF(SUM(U103:U160)&gt;0,ROUNDUP(SUM(U103:U160),0),"")))</f>
        <v/>
      </c>
      <c r="V162" s="41" t="str">
        <f t="shared" ref="V162:AE162" si="51">IF(V87="","",IF(V102="",IF(SUM(COUNTIF(V103:V160,"LS")+COUNTIF(V103:V160,"LUMP"))&gt;0,"LS",""),IF(SUM(V103:V160)&gt;0,ROUNDUP(SUM(V103:V160),0),"")))</f>
        <v/>
      </c>
      <c r="W162" s="41" t="str">
        <f t="shared" ref="W162:AC162" si="52">IF(W87="","",IF(W102="",IF(SUM(COUNTIF(W103:W160,"LS")+COUNTIF(W103:W160,"LUMP"))&gt;0,"LS",""),IF(SUM(W103:W160)&gt;0,ROUNDUP(SUM(W103:W160),0),"")))</f>
        <v/>
      </c>
      <c r="X162" s="41" t="str">
        <f t="shared" si="52"/>
        <v/>
      </c>
      <c r="Y162" s="41" t="str">
        <f t="shared" si="51"/>
        <v/>
      </c>
      <c r="Z162" s="41" t="str">
        <f t="shared" si="51"/>
        <v/>
      </c>
      <c r="AA162" s="41" t="str">
        <f t="shared" si="51"/>
        <v/>
      </c>
      <c r="AB162" s="41" t="str">
        <f t="shared" si="51"/>
        <v/>
      </c>
      <c r="AC162" s="41" t="str">
        <f t="shared" si="52"/>
        <v/>
      </c>
      <c r="AD162" s="41" t="str">
        <f t="shared" ref="AD162" si="53">IF(AD87="","",IF(AD102="",IF(SUM(COUNTIF(AD103:AD160,"LS")+COUNTIF(AD103:AD160,"LUMP"))&gt;0,"LS",""),IF(SUM(AD103:AD160)&gt;0,ROUNDUP(SUM(AD103:AD160),0),"")))</f>
        <v/>
      </c>
      <c r="AE162" s="41" t="str">
        <f t="shared" si="51"/>
        <v/>
      </c>
      <c r="AF162" s="41" t="str">
        <f t="shared" si="50"/>
        <v/>
      </c>
      <c r="AG162" s="41" t="str">
        <f t="shared" si="50"/>
        <v/>
      </c>
    </row>
    <row r="163" spans="2:33" ht="12.75" customHeight="1" x14ac:dyDescent="0.2">
      <c r="B163" s="5" t="s">
        <v>11</v>
      </c>
      <c r="D163" s="67" t="s">
        <v>23</v>
      </c>
      <c r="E163" s="68"/>
      <c r="F163" s="68"/>
      <c r="G163" s="68"/>
      <c r="H163" s="68"/>
      <c r="I163" s="68"/>
      <c r="J163" s="68"/>
      <c r="K163" s="68"/>
      <c r="L163" s="69"/>
      <c r="M163" s="19" t="str">
        <f t="shared" ref="M163:T163" si="54">IF(M87="","",IF(M102="",IF(SUM(COUNTIF(M161:M162,"LS")+COUNTIF(M161:M162,"LUMP"))&gt;0,"LS",""),IF(SUM(M161:M162)&gt;0,ROUNDUP(SUM(M161:M162),0),"")))</f>
        <v/>
      </c>
      <c r="N163" s="19" t="str">
        <f t="shared" si="54"/>
        <v/>
      </c>
      <c r="O163" s="19" t="str">
        <f t="shared" si="54"/>
        <v/>
      </c>
      <c r="P163" s="19" t="str">
        <f t="shared" si="54"/>
        <v/>
      </c>
      <c r="Q163" s="19" t="str">
        <f t="shared" si="54"/>
        <v/>
      </c>
      <c r="R163" s="19" t="str">
        <f t="shared" ref="R163" si="55">IF(R87="","",IF(R102="",IF(SUM(COUNTIF(R161:R162,"LS")+COUNTIF(R161:R162,"LUMP"))&gt;0,"LS",""),IF(SUM(R161:R162)&gt;0,ROUNDUP(SUM(R161:R162),0),"")))</f>
        <v/>
      </c>
      <c r="S163" s="19"/>
      <c r="T163" s="19" t="str">
        <f t="shared" si="54"/>
        <v/>
      </c>
      <c r="U163" s="19" t="str">
        <f t="shared" ref="U163:AG163" si="56">IF(U87="","",IF(U102="",IF(SUM(COUNTIF(U161:U162,"LS")+COUNTIF(U161:U162,"LUMP"))&gt;0,"LS",""),IF(SUM(U161:U162)&gt;0,ROUNDUP(SUM(U161:U162),0),"")))</f>
        <v/>
      </c>
      <c r="V163" s="19" t="str">
        <f t="shared" ref="V163:AE163" si="57">IF(V87="","",IF(V102="",IF(SUM(COUNTIF(V161:V162,"LS")+COUNTIF(V161:V162,"LUMP"))&gt;0,"LS",""),IF(SUM(V161:V162)&gt;0,ROUNDUP(SUM(V161:V162),0),"")))</f>
        <v/>
      </c>
      <c r="W163" s="19" t="str">
        <f t="shared" ref="W163:AC163" si="58">IF(W87="","",IF(W102="",IF(SUM(COUNTIF(W161:W162,"LS")+COUNTIF(W161:W162,"LUMP"))&gt;0,"LS",""),IF(SUM(W161:W162)&gt;0,ROUNDUP(SUM(W161:W162),0),"")))</f>
        <v/>
      </c>
      <c r="X163" s="19" t="str">
        <f t="shared" si="58"/>
        <v/>
      </c>
      <c r="Y163" s="19" t="str">
        <f t="shared" si="57"/>
        <v/>
      </c>
      <c r="Z163" s="19" t="str">
        <f t="shared" si="57"/>
        <v/>
      </c>
      <c r="AA163" s="19" t="str">
        <f t="shared" si="57"/>
        <v/>
      </c>
      <c r="AB163" s="19" t="str">
        <f t="shared" si="57"/>
        <v/>
      </c>
      <c r="AC163" s="19" t="str">
        <f t="shared" si="58"/>
        <v/>
      </c>
      <c r="AD163" s="19" t="str">
        <f t="shared" ref="AD163" si="59">IF(AD87="","",IF(AD102="",IF(SUM(COUNTIF(AD161:AD162,"LS")+COUNTIF(AD161:AD162,"LUMP"))&gt;0,"LS",""),IF(SUM(AD161:AD162)&gt;0,ROUNDUP(SUM(AD161:AD162),0),"")))</f>
        <v/>
      </c>
      <c r="AE163" s="19" t="str">
        <f t="shared" si="57"/>
        <v/>
      </c>
      <c r="AF163" s="19" t="str">
        <f t="shared" si="56"/>
        <v/>
      </c>
      <c r="AG163" s="19" t="str">
        <f t="shared" si="56"/>
        <v/>
      </c>
    </row>
    <row r="164" spans="2:33" ht="12.75" customHeight="1" thickBot="1" x14ac:dyDescent="0.25"/>
    <row r="165" spans="2:33" ht="12.75" customHeight="1" thickBot="1" x14ac:dyDescent="0.25">
      <c r="B165" s="13" t="s">
        <v>9</v>
      </c>
      <c r="D165" s="81">
        <f>D86+1</f>
        <v>3</v>
      </c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</row>
    <row r="166" spans="2:33" ht="12.75" customHeight="1" thickBot="1" x14ac:dyDescent="0.25">
      <c r="B166" s="16"/>
      <c r="D166" s="101" t="s">
        <v>7</v>
      </c>
      <c r="E166" s="101"/>
      <c r="F166" s="101"/>
      <c r="G166" s="101"/>
      <c r="H166" s="101"/>
      <c r="I166" s="101"/>
      <c r="J166" s="101"/>
      <c r="K166" s="12"/>
      <c r="L166" s="12"/>
      <c r="M166" s="12"/>
      <c r="N166" s="26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</row>
    <row r="167" spans="2:33" ht="12.75" customHeight="1" thickBot="1" x14ac:dyDescent="0.25">
      <c r="D167" s="77" t="s">
        <v>8</v>
      </c>
      <c r="E167" s="77"/>
      <c r="F167" s="77"/>
      <c r="G167" s="77"/>
      <c r="H167" s="77"/>
      <c r="I167" s="77"/>
      <c r="J167" s="77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2:33" ht="12.75" customHeight="1" x14ac:dyDescent="0.2">
      <c r="B168" s="95" t="s">
        <v>10</v>
      </c>
      <c r="D168" s="98" t="s">
        <v>0</v>
      </c>
      <c r="E168" s="98" t="s">
        <v>19</v>
      </c>
      <c r="F168" s="85" t="s">
        <v>1</v>
      </c>
      <c r="G168" s="86"/>
      <c r="H168" s="86"/>
      <c r="I168" s="86"/>
      <c r="J168" s="86"/>
      <c r="K168" s="59" t="s">
        <v>20</v>
      </c>
      <c r="L168" s="59" t="s">
        <v>20</v>
      </c>
      <c r="M168" s="7" t="str">
        <f t="shared" ref="M168:V168" si="60">IF(OR(TRIM(M166)=0,TRIM(M166)=""),"",IF(IFERROR(TRIM(INDEX(QryItemNamed,MATCH(TRIM(M166),ITEM,0),2)),"")="Y","SPECIAL",LEFT(IFERROR(TRIM(INDEX(ITEM,MATCH(TRIM(M166),ITEM,0))),""),3)))</f>
        <v/>
      </c>
      <c r="N168" s="7" t="str">
        <f t="shared" si="60"/>
        <v/>
      </c>
      <c r="O168" s="7"/>
      <c r="P168" s="17" t="str">
        <f t="shared" ref="P168" si="61">IF(OR(TRIM(P166)=0,TRIM(P166)=""),"",IF(IFERROR(TRIM(INDEX(QryItemNamed,MATCH(TRIM(P166),ITEM,0),2)),"")="Y","SPECIAL",LEFT(IFERROR(TRIM(INDEX(ITEM,MATCH(TRIM(P166),ITEM,0))),""),3)))</f>
        <v/>
      </c>
      <c r="Q168" s="17" t="str">
        <f t="shared" ref="Q168" si="62">IF(OR(TRIM(Q166)=0,TRIM(Q166)=""),"",IF(IFERROR(TRIM(INDEX(QryItemNamed,MATCH(TRIM(Q166),ITEM,0),2)),"")="Y","SPECIAL",LEFT(IFERROR(TRIM(INDEX(ITEM,MATCH(TRIM(Q166),ITEM,0))),""),3)))</f>
        <v/>
      </c>
      <c r="R168" s="7"/>
      <c r="S168" s="7"/>
      <c r="T168" s="7" t="str">
        <f t="shared" si="60"/>
        <v/>
      </c>
      <c r="U168" s="17" t="str">
        <f t="shared" si="60"/>
        <v/>
      </c>
      <c r="V168" s="7" t="str">
        <f t="shared" si="60"/>
        <v/>
      </c>
      <c r="W168" s="7"/>
      <c r="X168" s="7"/>
      <c r="Y168" s="7"/>
      <c r="Z168" s="7" t="str">
        <f t="shared" ref="Z168:AA168" si="63">IF(OR(TRIM(Z166)=0,TRIM(Z166)=""),"",IF(IFERROR(TRIM(INDEX(QryItemNamed,MATCH(TRIM(Z166),ITEM,0),2)),"")="Y","SPECIAL",LEFT(IFERROR(TRIM(INDEX(ITEM,MATCH(TRIM(Z166),ITEM,0))),""),3)))</f>
        <v/>
      </c>
      <c r="AA168" s="7" t="str">
        <f t="shared" si="63"/>
        <v/>
      </c>
      <c r="AB168" s="7"/>
      <c r="AC168" s="7"/>
      <c r="AD168" s="7"/>
      <c r="AE168" s="7"/>
      <c r="AF168" s="17" t="str">
        <f t="shared" ref="AF168:AG168" si="64">IF(OR(TRIM(AF166)=0,TRIM(AF166)=""),"",IF(IFERROR(TRIM(INDEX(QryItemNamed,MATCH(TRIM(AF166),ITEM,0),2)),"")="Y","SPECIAL",LEFT(IFERROR(TRIM(INDEX(ITEM,MATCH(TRIM(AF166),ITEM,0))),""),3)))</f>
        <v/>
      </c>
      <c r="AG168" s="7" t="str">
        <f t="shared" si="64"/>
        <v/>
      </c>
    </row>
    <row r="169" spans="2:33" ht="12.75" customHeight="1" x14ac:dyDescent="0.2">
      <c r="B169" s="96"/>
      <c r="D169" s="99"/>
      <c r="E169" s="99"/>
      <c r="F169" s="87"/>
      <c r="G169" s="88"/>
      <c r="H169" s="88"/>
      <c r="I169" s="88"/>
      <c r="J169" s="88"/>
      <c r="K169" s="60"/>
      <c r="L169" s="60"/>
      <c r="M169" s="66" t="str">
        <f t="shared" ref="M169:V169" si="65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63" t="str">
        <f t="shared" si="65"/>
        <v/>
      </c>
      <c r="O169" s="63"/>
      <c r="P169" s="62" t="str">
        <f t="shared" ref="P169" si="66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62" t="str">
        <f t="shared" ref="Q169" si="67">IF(OR(TRIM(Q166)=0,TRIM(Q166)=""),IF(Q167="","",Q167),IF(IFERROR(TRIM(INDEX(QryItemNamed,MATCH(TRIM(Q166),ITEM,0),2)),"")="Y",TRIM(RIGHT(IFERROR(TRIM(INDEX(QryItemNamed,MATCH(TRIM(Q166),ITEM,0),4)),"123456789012"),LEN(IFERROR(TRIM(INDEX(QryItemNamed,MATCH(TRIM(Q166),ITEM,0),4)),"123456789012"))-9))&amp;Q167,IFERROR(TRIM(INDEX(QryItemNamed,MATCH(TRIM(Q166),ITEM,0),4))&amp;Q167,"ITEM CODE DOES NOT EXIST IN ITEM MASTER")))</f>
        <v/>
      </c>
      <c r="R169" s="63"/>
      <c r="S169" s="55"/>
      <c r="T169" s="63" t="str">
        <f t="shared" si="65"/>
        <v/>
      </c>
      <c r="U169" s="62" t="str">
        <f t="shared" si="65"/>
        <v/>
      </c>
      <c r="V169" s="63" t="str">
        <f t="shared" si="65"/>
        <v/>
      </c>
      <c r="W169" s="63"/>
      <c r="X169" s="63"/>
      <c r="Y169" s="63"/>
      <c r="Z169" s="66" t="str">
        <f t="shared" ref="Z169:AA169" si="68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66" t="str">
        <f t="shared" si="68"/>
        <v/>
      </c>
      <c r="AB169" s="63"/>
      <c r="AC169" s="63"/>
      <c r="AD169" s="63"/>
      <c r="AE169" s="63"/>
      <c r="AF169" s="62" t="str">
        <f t="shared" ref="AF169:AG169" si="69">IF(OR(TRIM(AF166)=0,TRIM(AF166)=""),IF(AF167="","",AF167),IF(IFERROR(TRIM(INDEX(QryItemNamed,MATCH(TRIM(AF166),ITEM,0),2)),"")="Y",TRIM(RIGHT(IFERROR(TRIM(INDEX(QryItemNamed,MATCH(TRIM(AF166),ITEM,0),4)),"123456789012"),LEN(IFERROR(TRIM(INDEX(QryItemNamed,MATCH(TRIM(AF166),ITEM,0),4)),"123456789012"))-9))&amp;AF167,IFERROR(TRIM(INDEX(QryItemNamed,MATCH(TRIM(AF166),ITEM,0),4))&amp;AF167,"ITEM CODE DOES NOT EXIST IN ITEM MASTER")))</f>
        <v/>
      </c>
      <c r="AG169" s="63" t="str">
        <f t="shared" si="69"/>
        <v/>
      </c>
    </row>
    <row r="170" spans="2:33" ht="12.75" customHeight="1" x14ac:dyDescent="0.2">
      <c r="B170" s="96"/>
      <c r="D170" s="99"/>
      <c r="E170" s="99"/>
      <c r="F170" s="87"/>
      <c r="G170" s="88"/>
      <c r="H170" s="88"/>
      <c r="I170" s="88"/>
      <c r="J170" s="88"/>
      <c r="K170" s="60"/>
      <c r="L170" s="60"/>
      <c r="M170" s="66"/>
      <c r="N170" s="64"/>
      <c r="O170" s="64"/>
      <c r="P170" s="62"/>
      <c r="Q170" s="62"/>
      <c r="R170" s="64"/>
      <c r="S170" s="56"/>
      <c r="T170" s="64"/>
      <c r="U170" s="62"/>
      <c r="V170" s="64"/>
      <c r="W170" s="64"/>
      <c r="X170" s="64"/>
      <c r="Y170" s="64"/>
      <c r="Z170" s="66"/>
      <c r="AA170" s="66"/>
      <c r="AB170" s="64"/>
      <c r="AC170" s="64"/>
      <c r="AD170" s="64"/>
      <c r="AE170" s="64"/>
      <c r="AF170" s="62"/>
      <c r="AG170" s="64"/>
    </row>
    <row r="171" spans="2:33" ht="12.75" customHeight="1" x14ac:dyDescent="0.2">
      <c r="B171" s="96"/>
      <c r="D171" s="99"/>
      <c r="E171" s="99"/>
      <c r="F171" s="87"/>
      <c r="G171" s="88"/>
      <c r="H171" s="88"/>
      <c r="I171" s="88"/>
      <c r="J171" s="88"/>
      <c r="K171" s="60"/>
      <c r="L171" s="60"/>
      <c r="M171" s="66"/>
      <c r="N171" s="64"/>
      <c r="O171" s="64"/>
      <c r="P171" s="62"/>
      <c r="Q171" s="62"/>
      <c r="R171" s="64"/>
      <c r="S171" s="56"/>
      <c r="T171" s="64"/>
      <c r="U171" s="62"/>
      <c r="V171" s="64"/>
      <c r="W171" s="64"/>
      <c r="X171" s="64"/>
      <c r="Y171" s="64"/>
      <c r="Z171" s="66"/>
      <c r="AA171" s="66"/>
      <c r="AB171" s="64"/>
      <c r="AC171" s="64"/>
      <c r="AD171" s="64"/>
      <c r="AE171" s="64"/>
      <c r="AF171" s="62"/>
      <c r="AG171" s="64"/>
    </row>
    <row r="172" spans="2:33" ht="12.75" customHeight="1" x14ac:dyDescent="0.2">
      <c r="B172" s="96"/>
      <c r="D172" s="99"/>
      <c r="E172" s="99"/>
      <c r="F172" s="87"/>
      <c r="G172" s="88"/>
      <c r="H172" s="88"/>
      <c r="I172" s="88"/>
      <c r="J172" s="88"/>
      <c r="K172" s="60"/>
      <c r="L172" s="60"/>
      <c r="M172" s="66"/>
      <c r="N172" s="64"/>
      <c r="O172" s="64"/>
      <c r="P172" s="62"/>
      <c r="Q172" s="62"/>
      <c r="R172" s="64"/>
      <c r="S172" s="56"/>
      <c r="T172" s="64"/>
      <c r="U172" s="62"/>
      <c r="V172" s="64"/>
      <c r="W172" s="64"/>
      <c r="X172" s="64"/>
      <c r="Y172" s="64"/>
      <c r="Z172" s="66"/>
      <c r="AA172" s="66"/>
      <c r="AB172" s="64"/>
      <c r="AC172" s="64"/>
      <c r="AD172" s="64"/>
      <c r="AE172" s="64"/>
      <c r="AF172" s="62"/>
      <c r="AG172" s="64"/>
    </row>
    <row r="173" spans="2:33" ht="12.75" customHeight="1" x14ac:dyDescent="0.2">
      <c r="B173" s="96"/>
      <c r="D173" s="99"/>
      <c r="E173" s="99"/>
      <c r="F173" s="87"/>
      <c r="G173" s="88"/>
      <c r="H173" s="88"/>
      <c r="I173" s="88"/>
      <c r="J173" s="88"/>
      <c r="K173" s="60"/>
      <c r="L173" s="60"/>
      <c r="M173" s="66"/>
      <c r="N173" s="64"/>
      <c r="O173" s="64"/>
      <c r="P173" s="62"/>
      <c r="Q173" s="62"/>
      <c r="R173" s="64"/>
      <c r="S173" s="56"/>
      <c r="T173" s="64"/>
      <c r="U173" s="62"/>
      <c r="V173" s="64"/>
      <c r="W173" s="64"/>
      <c r="X173" s="64"/>
      <c r="Y173" s="64"/>
      <c r="Z173" s="66"/>
      <c r="AA173" s="66"/>
      <c r="AB173" s="64"/>
      <c r="AC173" s="64"/>
      <c r="AD173" s="64"/>
      <c r="AE173" s="64"/>
      <c r="AF173" s="62"/>
      <c r="AG173" s="64"/>
    </row>
    <row r="174" spans="2:33" ht="12.75" customHeight="1" x14ac:dyDescent="0.2">
      <c r="B174" s="96"/>
      <c r="D174" s="99"/>
      <c r="E174" s="99"/>
      <c r="F174" s="87"/>
      <c r="G174" s="88"/>
      <c r="H174" s="88"/>
      <c r="I174" s="88"/>
      <c r="J174" s="88"/>
      <c r="K174" s="60"/>
      <c r="L174" s="60"/>
      <c r="M174" s="66"/>
      <c r="N174" s="64"/>
      <c r="O174" s="64"/>
      <c r="P174" s="62"/>
      <c r="Q174" s="62"/>
      <c r="R174" s="64"/>
      <c r="S174" s="56"/>
      <c r="T174" s="64"/>
      <c r="U174" s="62"/>
      <c r="V174" s="64"/>
      <c r="W174" s="64"/>
      <c r="X174" s="64"/>
      <c r="Y174" s="64"/>
      <c r="Z174" s="66"/>
      <c r="AA174" s="66"/>
      <c r="AB174" s="64"/>
      <c r="AC174" s="64"/>
      <c r="AD174" s="64"/>
      <c r="AE174" s="64"/>
      <c r="AF174" s="62"/>
      <c r="AG174" s="64"/>
    </row>
    <row r="175" spans="2:33" ht="12.75" customHeight="1" x14ac:dyDescent="0.2">
      <c r="B175" s="96"/>
      <c r="D175" s="99"/>
      <c r="E175" s="99"/>
      <c r="F175" s="87"/>
      <c r="G175" s="88"/>
      <c r="H175" s="88"/>
      <c r="I175" s="88"/>
      <c r="J175" s="88"/>
      <c r="K175" s="60"/>
      <c r="L175" s="60"/>
      <c r="M175" s="66"/>
      <c r="N175" s="64"/>
      <c r="O175" s="64"/>
      <c r="P175" s="62"/>
      <c r="Q175" s="62"/>
      <c r="R175" s="64"/>
      <c r="S175" s="56"/>
      <c r="T175" s="64"/>
      <c r="U175" s="62"/>
      <c r="V175" s="64"/>
      <c r="W175" s="64"/>
      <c r="X175" s="64"/>
      <c r="Y175" s="64"/>
      <c r="Z175" s="66"/>
      <c r="AA175" s="66"/>
      <c r="AB175" s="64"/>
      <c r="AC175" s="64"/>
      <c r="AD175" s="64"/>
      <c r="AE175" s="64"/>
      <c r="AF175" s="62"/>
      <c r="AG175" s="64"/>
    </row>
    <row r="176" spans="2:33" ht="12.75" customHeight="1" x14ac:dyDescent="0.2">
      <c r="B176" s="96"/>
      <c r="D176" s="99"/>
      <c r="E176" s="99"/>
      <c r="F176" s="87"/>
      <c r="G176" s="88"/>
      <c r="H176" s="88"/>
      <c r="I176" s="88"/>
      <c r="J176" s="88"/>
      <c r="K176" s="60"/>
      <c r="L176" s="60"/>
      <c r="M176" s="66"/>
      <c r="N176" s="64"/>
      <c r="O176" s="64"/>
      <c r="P176" s="62"/>
      <c r="Q176" s="62"/>
      <c r="R176" s="64"/>
      <c r="S176" s="56"/>
      <c r="T176" s="64"/>
      <c r="U176" s="62"/>
      <c r="V176" s="64"/>
      <c r="W176" s="64"/>
      <c r="X176" s="64"/>
      <c r="Y176" s="64"/>
      <c r="Z176" s="66"/>
      <c r="AA176" s="66"/>
      <c r="AB176" s="64"/>
      <c r="AC176" s="64"/>
      <c r="AD176" s="64"/>
      <c r="AE176" s="64"/>
      <c r="AF176" s="62"/>
      <c r="AG176" s="64"/>
    </row>
    <row r="177" spans="2:33" ht="12.75" customHeight="1" x14ac:dyDescent="0.2">
      <c r="B177" s="96"/>
      <c r="D177" s="99"/>
      <c r="E177" s="99"/>
      <c r="F177" s="87"/>
      <c r="G177" s="88"/>
      <c r="H177" s="88"/>
      <c r="I177" s="88"/>
      <c r="J177" s="88"/>
      <c r="K177" s="60"/>
      <c r="L177" s="60"/>
      <c r="M177" s="66"/>
      <c r="N177" s="64"/>
      <c r="O177" s="64"/>
      <c r="P177" s="62"/>
      <c r="Q177" s="62"/>
      <c r="R177" s="64"/>
      <c r="S177" s="56"/>
      <c r="T177" s="64"/>
      <c r="U177" s="62"/>
      <c r="V177" s="64"/>
      <c r="W177" s="64"/>
      <c r="X177" s="64"/>
      <c r="Y177" s="64"/>
      <c r="Z177" s="66"/>
      <c r="AA177" s="66"/>
      <c r="AB177" s="64"/>
      <c r="AC177" s="64"/>
      <c r="AD177" s="64"/>
      <c r="AE177" s="64"/>
      <c r="AF177" s="62"/>
      <c r="AG177" s="64"/>
    </row>
    <row r="178" spans="2:33" ht="12.75" customHeight="1" x14ac:dyDescent="0.2">
      <c r="B178" s="96"/>
      <c r="D178" s="99"/>
      <c r="E178" s="99"/>
      <c r="F178" s="87"/>
      <c r="G178" s="88"/>
      <c r="H178" s="88"/>
      <c r="I178" s="88"/>
      <c r="J178" s="88"/>
      <c r="K178" s="60"/>
      <c r="L178" s="60"/>
      <c r="M178" s="66"/>
      <c r="N178" s="64"/>
      <c r="O178" s="64"/>
      <c r="P178" s="62"/>
      <c r="Q178" s="62"/>
      <c r="R178" s="64"/>
      <c r="S178" s="56"/>
      <c r="T178" s="64"/>
      <c r="U178" s="62"/>
      <c r="V178" s="64"/>
      <c r="W178" s="64"/>
      <c r="X178" s="64"/>
      <c r="Y178" s="64"/>
      <c r="Z178" s="66"/>
      <c r="AA178" s="66"/>
      <c r="AB178" s="64"/>
      <c r="AC178" s="64"/>
      <c r="AD178" s="64"/>
      <c r="AE178" s="64"/>
      <c r="AF178" s="62"/>
      <c r="AG178" s="64"/>
    </row>
    <row r="179" spans="2:33" ht="12.75" customHeight="1" x14ac:dyDescent="0.2">
      <c r="B179" s="96"/>
      <c r="D179" s="99"/>
      <c r="E179" s="99"/>
      <c r="F179" s="87"/>
      <c r="G179" s="88"/>
      <c r="H179" s="88"/>
      <c r="I179" s="88"/>
      <c r="J179" s="88"/>
      <c r="K179" s="60"/>
      <c r="L179" s="60"/>
      <c r="M179" s="66"/>
      <c r="N179" s="64"/>
      <c r="O179" s="64"/>
      <c r="P179" s="62"/>
      <c r="Q179" s="62"/>
      <c r="R179" s="64"/>
      <c r="S179" s="56"/>
      <c r="T179" s="64"/>
      <c r="U179" s="62"/>
      <c r="V179" s="64"/>
      <c r="W179" s="64"/>
      <c r="X179" s="64"/>
      <c r="Y179" s="64"/>
      <c r="Z179" s="66"/>
      <c r="AA179" s="66"/>
      <c r="AB179" s="64"/>
      <c r="AC179" s="64"/>
      <c r="AD179" s="64"/>
      <c r="AE179" s="64"/>
      <c r="AF179" s="62"/>
      <c r="AG179" s="64"/>
    </row>
    <row r="180" spans="2:33" ht="12.75" customHeight="1" x14ac:dyDescent="0.2">
      <c r="B180" s="96"/>
      <c r="D180" s="99"/>
      <c r="E180" s="99"/>
      <c r="F180" s="87"/>
      <c r="G180" s="88"/>
      <c r="H180" s="88"/>
      <c r="I180" s="88"/>
      <c r="J180" s="88"/>
      <c r="K180" s="60"/>
      <c r="L180" s="60"/>
      <c r="M180" s="66"/>
      <c r="N180" s="65"/>
      <c r="O180" s="65"/>
      <c r="P180" s="62"/>
      <c r="Q180" s="62"/>
      <c r="R180" s="65"/>
      <c r="S180" s="57"/>
      <c r="T180" s="65"/>
      <c r="U180" s="62"/>
      <c r="V180" s="65"/>
      <c r="W180" s="65"/>
      <c r="X180" s="65"/>
      <c r="Y180" s="65"/>
      <c r="Z180" s="66"/>
      <c r="AA180" s="66"/>
      <c r="AB180" s="65"/>
      <c r="AC180" s="65"/>
      <c r="AD180" s="65"/>
      <c r="AE180" s="65"/>
      <c r="AF180" s="62"/>
      <c r="AG180" s="65"/>
    </row>
    <row r="181" spans="2:33" ht="12.75" customHeight="1" thickBot="1" x14ac:dyDescent="0.25">
      <c r="B181" s="97"/>
      <c r="D181" s="100"/>
      <c r="E181" s="100"/>
      <c r="F181" s="89"/>
      <c r="G181" s="90"/>
      <c r="H181" s="90"/>
      <c r="I181" s="90"/>
      <c r="J181" s="90"/>
      <c r="K181" s="61"/>
      <c r="L181" s="61"/>
      <c r="M181" s="8" t="str">
        <f t="shared" ref="M181:V181" si="70">IF(OR(TRIM(M166)=0,TRIM(M166)=""),"",IF(IFERROR(TRIM(INDEX(QryItemNamed,MATCH(TRIM(M166),ITEM,0),3)),"")="LS","",IFERROR(TRIM(INDEX(QryItemNamed,MATCH(TRIM(M166),ITEM,0),3)),"")))</f>
        <v/>
      </c>
      <c r="N181" s="8" t="str">
        <f t="shared" si="70"/>
        <v/>
      </c>
      <c r="O181" s="8"/>
      <c r="P181" s="18" t="str">
        <f t="shared" ref="P181" si="71">IF(OR(TRIM(P166)=0,TRIM(P166)=""),"",IF(IFERROR(TRIM(INDEX(QryItemNamed,MATCH(TRIM(P166),ITEM,0),3)),"")="LS","",IFERROR(TRIM(INDEX(QryItemNamed,MATCH(TRIM(P166),ITEM,0),3)),"")))</f>
        <v/>
      </c>
      <c r="Q181" s="18" t="str">
        <f t="shared" ref="Q181" si="72">IF(OR(TRIM(Q166)=0,TRIM(Q166)=""),"",IF(IFERROR(TRIM(INDEX(QryItemNamed,MATCH(TRIM(Q166),ITEM,0),3)),"")="LS","",IFERROR(TRIM(INDEX(QryItemNamed,MATCH(TRIM(Q166),ITEM,0),3)),"")))</f>
        <v/>
      </c>
      <c r="R181" s="8"/>
      <c r="S181" s="8"/>
      <c r="T181" s="8" t="str">
        <f t="shared" si="70"/>
        <v/>
      </c>
      <c r="U181" s="18" t="str">
        <f t="shared" si="70"/>
        <v/>
      </c>
      <c r="V181" s="8" t="str">
        <f t="shared" si="70"/>
        <v/>
      </c>
      <c r="W181" s="8"/>
      <c r="X181" s="8"/>
      <c r="Y181" s="8"/>
      <c r="Z181" s="8" t="str">
        <f t="shared" ref="Z181:AA181" si="73">IF(OR(TRIM(Z166)=0,TRIM(Z166)=""),"",IF(IFERROR(TRIM(INDEX(QryItemNamed,MATCH(TRIM(Z166),ITEM,0),3)),"")="LS","",IFERROR(TRIM(INDEX(QryItemNamed,MATCH(TRIM(Z166),ITEM,0),3)),"")))</f>
        <v/>
      </c>
      <c r="AA181" s="8" t="str">
        <f t="shared" si="73"/>
        <v/>
      </c>
      <c r="AB181" s="8"/>
      <c r="AC181" s="8"/>
      <c r="AD181" s="8"/>
      <c r="AE181" s="8"/>
      <c r="AF181" s="18" t="str">
        <f t="shared" ref="AF181:AG181" si="74">IF(OR(TRIM(AF166)=0,TRIM(AF166)=""),"",IF(IFERROR(TRIM(INDEX(QryItemNamed,MATCH(TRIM(AF166),ITEM,0),3)),"")="LS","",IFERROR(TRIM(INDEX(QryItemNamed,MATCH(TRIM(AF166),ITEM,0),3)),"")))</f>
        <v/>
      </c>
      <c r="AG181" s="8" t="str">
        <f t="shared" si="74"/>
        <v/>
      </c>
    </row>
    <row r="182" spans="2:33" ht="12.75" customHeight="1" x14ac:dyDescent="0.2">
      <c r="B182" s="14"/>
      <c r="D182" s="24"/>
      <c r="E182" s="24"/>
      <c r="F182" s="70"/>
      <c r="G182" s="74"/>
      <c r="H182" s="74"/>
      <c r="I182" s="74"/>
      <c r="J182" s="75"/>
      <c r="K182" s="20"/>
      <c r="L182" s="20"/>
      <c r="M182" s="24"/>
      <c r="N182" s="24"/>
      <c r="O182" s="24"/>
      <c r="P182" s="25"/>
      <c r="Q182" s="25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5"/>
      <c r="AG182" s="24"/>
    </row>
    <row r="183" spans="2:33" ht="12.75" customHeight="1" x14ac:dyDescent="0.2">
      <c r="B183" s="14"/>
      <c r="D183" s="24"/>
      <c r="E183" s="24"/>
      <c r="F183" s="72"/>
      <c r="G183" s="73"/>
      <c r="H183" s="24"/>
      <c r="I183" s="72"/>
      <c r="J183" s="73"/>
      <c r="K183" s="20"/>
      <c r="L183" s="20"/>
      <c r="M183" s="24"/>
      <c r="N183" s="24"/>
      <c r="O183" s="24"/>
      <c r="P183" s="43"/>
      <c r="Q183" s="43"/>
      <c r="R183" s="24"/>
      <c r="S183" s="24"/>
      <c r="T183" s="24"/>
      <c r="U183" s="33"/>
      <c r="V183" s="33"/>
      <c r="W183" s="24"/>
      <c r="X183" s="24"/>
      <c r="Y183" s="24"/>
      <c r="Z183" s="24"/>
      <c r="AA183" s="24"/>
      <c r="AB183" s="24"/>
      <c r="AC183" s="24"/>
      <c r="AD183" s="24"/>
      <c r="AE183" s="24"/>
      <c r="AF183" s="38"/>
      <c r="AG183" s="33"/>
    </row>
    <row r="184" spans="2:33" ht="12.75" customHeight="1" x14ac:dyDescent="0.2">
      <c r="B184" s="14"/>
      <c r="D184" s="24"/>
      <c r="E184" s="24"/>
      <c r="F184" s="72"/>
      <c r="G184" s="73"/>
      <c r="H184" s="24"/>
      <c r="I184" s="72"/>
      <c r="J184" s="73"/>
      <c r="K184" s="20"/>
      <c r="L184" s="20"/>
      <c r="M184" s="24"/>
      <c r="N184" s="24"/>
      <c r="O184" s="24"/>
      <c r="P184" s="43"/>
      <c r="Q184" s="43"/>
      <c r="R184" s="24"/>
      <c r="S184" s="24"/>
      <c r="T184" s="24"/>
      <c r="U184" s="33"/>
      <c r="V184" s="33"/>
      <c r="W184" s="24"/>
      <c r="X184" s="24"/>
      <c r="Y184" s="24"/>
      <c r="Z184" s="24"/>
      <c r="AA184" s="24"/>
      <c r="AB184" s="24"/>
      <c r="AC184" s="24"/>
      <c r="AD184" s="24"/>
      <c r="AE184" s="24"/>
      <c r="AF184" s="38"/>
      <c r="AG184" s="33"/>
    </row>
    <row r="185" spans="2:33" ht="12.75" customHeight="1" x14ac:dyDescent="0.2">
      <c r="B185" s="14"/>
      <c r="D185" s="24"/>
      <c r="E185" s="24"/>
      <c r="F185" s="72"/>
      <c r="G185" s="73"/>
      <c r="H185" s="24"/>
      <c r="I185" s="72"/>
      <c r="J185" s="73"/>
      <c r="K185" s="20"/>
      <c r="L185" s="20"/>
      <c r="M185" s="24"/>
      <c r="N185" s="24"/>
      <c r="O185" s="24"/>
      <c r="P185" s="43"/>
      <c r="Q185" s="43"/>
      <c r="R185" s="24"/>
      <c r="S185" s="24"/>
      <c r="T185" s="24"/>
      <c r="U185" s="33"/>
      <c r="V185" s="33"/>
      <c r="W185" s="24"/>
      <c r="X185" s="24"/>
      <c r="Y185" s="24"/>
      <c r="Z185" s="24"/>
      <c r="AA185" s="24"/>
      <c r="AB185" s="24"/>
      <c r="AC185" s="24"/>
      <c r="AD185" s="24"/>
      <c r="AE185" s="24"/>
      <c r="AF185" s="38"/>
      <c r="AG185" s="33"/>
    </row>
    <row r="186" spans="2:33" ht="12.75" customHeight="1" x14ac:dyDescent="0.2">
      <c r="B186" s="14"/>
      <c r="D186" s="24"/>
      <c r="E186" s="24"/>
      <c r="F186" s="72"/>
      <c r="G186" s="73"/>
      <c r="H186" s="24"/>
      <c r="I186" s="72"/>
      <c r="J186" s="73"/>
      <c r="K186" s="20"/>
      <c r="L186" s="20"/>
      <c r="M186" s="24"/>
      <c r="N186" s="24"/>
      <c r="O186" s="24"/>
      <c r="P186" s="43"/>
      <c r="Q186" s="43"/>
      <c r="R186" s="24"/>
      <c r="S186" s="24"/>
      <c r="T186" s="24"/>
      <c r="U186" s="33"/>
      <c r="V186" s="33"/>
      <c r="W186" s="24"/>
      <c r="X186" s="24"/>
      <c r="Y186" s="24"/>
      <c r="Z186" s="24"/>
      <c r="AA186" s="24"/>
      <c r="AB186" s="24"/>
      <c r="AC186" s="24"/>
      <c r="AD186" s="24"/>
      <c r="AE186" s="24"/>
      <c r="AF186" s="38"/>
      <c r="AG186" s="33"/>
    </row>
    <row r="187" spans="2:33" ht="12.75" customHeight="1" x14ac:dyDescent="0.2">
      <c r="B187" s="14"/>
      <c r="D187" s="24"/>
      <c r="E187" s="24"/>
      <c r="F187" s="70"/>
      <c r="G187" s="71"/>
      <c r="H187" s="24"/>
      <c r="I187" s="70"/>
      <c r="J187" s="71"/>
      <c r="K187" s="20"/>
      <c r="L187" s="20"/>
      <c r="M187" s="24"/>
      <c r="N187" s="24"/>
      <c r="O187" s="24"/>
      <c r="P187" s="25"/>
      <c r="Q187" s="25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5"/>
      <c r="AG187" s="24"/>
    </row>
    <row r="188" spans="2:33" ht="12.75" customHeight="1" x14ac:dyDescent="0.2">
      <c r="B188" s="14"/>
      <c r="D188" s="24"/>
      <c r="E188" s="24"/>
      <c r="F188" s="70"/>
      <c r="G188" s="74"/>
      <c r="H188" s="74"/>
      <c r="I188" s="74"/>
      <c r="J188" s="75"/>
      <c r="K188" s="20"/>
      <c r="L188" s="20"/>
      <c r="M188" s="24"/>
      <c r="N188" s="24"/>
      <c r="O188" s="24"/>
      <c r="P188" s="25"/>
      <c r="Q188" s="25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5"/>
      <c r="AG188" s="24"/>
    </row>
    <row r="189" spans="2:33" ht="12.75" customHeight="1" x14ac:dyDescent="0.2">
      <c r="B189" s="14"/>
      <c r="D189" s="24"/>
      <c r="E189" s="24"/>
      <c r="F189" s="70"/>
      <c r="G189" s="71"/>
      <c r="H189" s="24"/>
      <c r="I189" s="70"/>
      <c r="J189" s="71"/>
      <c r="K189" s="20"/>
      <c r="L189" s="20"/>
      <c r="M189" s="24"/>
      <c r="N189" s="24"/>
      <c r="O189" s="24"/>
      <c r="P189" s="25"/>
      <c r="Q189" s="25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5"/>
      <c r="AG189" s="24"/>
    </row>
    <row r="190" spans="2:33" ht="12.75" customHeight="1" x14ac:dyDescent="0.2">
      <c r="B190" s="14"/>
      <c r="D190" s="24"/>
      <c r="E190" s="24"/>
      <c r="F190" s="70"/>
      <c r="G190" s="71"/>
      <c r="H190" s="24"/>
      <c r="I190" s="70"/>
      <c r="J190" s="71"/>
      <c r="K190" s="20"/>
      <c r="L190" s="20"/>
      <c r="M190" s="24"/>
      <c r="N190" s="24"/>
      <c r="O190" s="24"/>
      <c r="P190" s="25"/>
      <c r="Q190" s="25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5"/>
      <c r="AG190" s="24"/>
    </row>
    <row r="191" spans="2:33" ht="12.75" customHeight="1" x14ac:dyDescent="0.2">
      <c r="B191" s="14"/>
      <c r="D191" s="24"/>
      <c r="E191" s="24"/>
      <c r="F191" s="70"/>
      <c r="G191" s="71"/>
      <c r="H191" s="24"/>
      <c r="I191" s="70"/>
      <c r="J191" s="71"/>
      <c r="K191" s="20"/>
      <c r="L191" s="20"/>
      <c r="M191" s="24"/>
      <c r="N191" s="24"/>
      <c r="O191" s="24"/>
      <c r="P191" s="25"/>
      <c r="Q191" s="25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5"/>
      <c r="AG191" s="24"/>
    </row>
    <row r="192" spans="2:33" ht="12.75" customHeight="1" x14ac:dyDescent="0.2">
      <c r="B192" s="14"/>
      <c r="D192" s="24"/>
      <c r="E192" s="24"/>
      <c r="F192" s="70"/>
      <c r="G192" s="71"/>
      <c r="H192" s="24"/>
      <c r="I192" s="70"/>
      <c r="J192" s="71"/>
      <c r="K192" s="20"/>
      <c r="L192" s="20"/>
      <c r="M192" s="24"/>
      <c r="N192" s="24"/>
      <c r="O192" s="24"/>
      <c r="P192" s="25"/>
      <c r="Q192" s="25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5"/>
      <c r="AG192" s="24"/>
    </row>
    <row r="193" spans="2:33" ht="12.75" customHeight="1" x14ac:dyDescent="0.2">
      <c r="B193" s="14"/>
      <c r="D193" s="24"/>
      <c r="E193" s="24"/>
      <c r="F193" s="70"/>
      <c r="G193" s="71"/>
      <c r="H193" s="24"/>
      <c r="I193" s="70"/>
      <c r="J193" s="71"/>
      <c r="K193" s="20"/>
      <c r="L193" s="20"/>
      <c r="M193" s="24"/>
      <c r="N193" s="24"/>
      <c r="O193" s="24"/>
      <c r="P193" s="25"/>
      <c r="Q193" s="25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5"/>
      <c r="AG193" s="24"/>
    </row>
    <row r="194" spans="2:33" ht="12.75" customHeight="1" x14ac:dyDescent="0.2">
      <c r="B194" s="14"/>
      <c r="D194" s="24"/>
      <c r="E194" s="24"/>
      <c r="F194" s="70"/>
      <c r="G194" s="71"/>
      <c r="H194" s="24"/>
      <c r="I194" s="70"/>
      <c r="J194" s="71"/>
      <c r="K194" s="20"/>
      <c r="L194" s="20"/>
      <c r="M194" s="24"/>
      <c r="N194" s="24"/>
      <c r="O194" s="24"/>
      <c r="P194" s="25"/>
      <c r="Q194" s="25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5"/>
      <c r="AG194" s="24"/>
    </row>
    <row r="195" spans="2:33" ht="12.75" customHeight="1" x14ac:dyDescent="0.2">
      <c r="B195" s="14"/>
      <c r="D195" s="24"/>
      <c r="E195" s="24"/>
      <c r="F195" s="70"/>
      <c r="G195" s="75"/>
      <c r="H195" s="24"/>
      <c r="I195" s="70"/>
      <c r="J195" s="75"/>
      <c r="K195" s="20"/>
      <c r="L195" s="20"/>
      <c r="M195" s="24"/>
      <c r="N195" s="24"/>
      <c r="O195" s="24"/>
      <c r="P195" s="25"/>
      <c r="Q195" s="25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5"/>
      <c r="AG195" s="24"/>
    </row>
    <row r="196" spans="2:33" ht="12.75" customHeight="1" x14ac:dyDescent="0.2">
      <c r="B196" s="14"/>
      <c r="D196" s="24"/>
      <c r="E196" s="24"/>
      <c r="F196" s="70"/>
      <c r="G196" s="75"/>
      <c r="H196" s="24"/>
      <c r="I196" s="70"/>
      <c r="J196" s="75"/>
      <c r="K196" s="20"/>
      <c r="L196" s="20"/>
      <c r="M196" s="24"/>
      <c r="N196" s="24"/>
      <c r="O196" s="24"/>
      <c r="P196" s="25"/>
      <c r="Q196" s="25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5"/>
      <c r="AG196" s="24"/>
    </row>
    <row r="197" spans="2:33" ht="12.75" customHeight="1" x14ac:dyDescent="0.2">
      <c r="B197" s="14"/>
      <c r="D197" s="24"/>
      <c r="E197" s="24"/>
      <c r="F197" s="70"/>
      <c r="G197" s="71"/>
      <c r="H197" s="24"/>
      <c r="I197" s="70"/>
      <c r="J197" s="71"/>
      <c r="K197" s="20"/>
      <c r="L197" s="20"/>
      <c r="M197" s="24"/>
      <c r="N197" s="24"/>
      <c r="O197" s="24"/>
      <c r="P197" s="25"/>
      <c r="Q197" s="25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5"/>
      <c r="AG197" s="24"/>
    </row>
    <row r="198" spans="2:33" ht="12.75" customHeight="1" x14ac:dyDescent="0.2">
      <c r="B198" s="14"/>
      <c r="D198" s="24"/>
      <c r="E198" s="24"/>
      <c r="F198" s="70"/>
      <c r="G198" s="71"/>
      <c r="H198" s="24"/>
      <c r="I198" s="70"/>
      <c r="J198" s="71"/>
      <c r="K198" s="20"/>
      <c r="L198" s="20"/>
      <c r="M198" s="24"/>
      <c r="N198" s="24"/>
      <c r="O198" s="24"/>
      <c r="P198" s="25"/>
      <c r="Q198" s="25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5"/>
      <c r="AG198" s="24"/>
    </row>
    <row r="199" spans="2:33" ht="12.75" customHeight="1" x14ac:dyDescent="0.2">
      <c r="B199" s="14"/>
      <c r="D199" s="24"/>
      <c r="E199" s="24"/>
      <c r="F199" s="70"/>
      <c r="G199" s="74"/>
      <c r="H199" s="74"/>
      <c r="I199" s="74"/>
      <c r="J199" s="75"/>
      <c r="K199" s="20"/>
      <c r="L199" s="20"/>
      <c r="M199" s="24"/>
      <c r="N199" s="24"/>
      <c r="O199" s="24"/>
      <c r="P199" s="25"/>
      <c r="Q199" s="25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5"/>
      <c r="AG199" s="24"/>
    </row>
    <row r="200" spans="2:33" ht="12.75" customHeight="1" x14ac:dyDescent="0.2">
      <c r="B200" s="14" t="s">
        <v>24</v>
      </c>
      <c r="D200" s="24"/>
      <c r="E200" s="24"/>
      <c r="F200" s="70"/>
      <c r="G200" s="71"/>
      <c r="H200" s="24"/>
      <c r="I200" s="70"/>
      <c r="J200" s="71"/>
      <c r="K200" s="20"/>
      <c r="L200" s="20"/>
      <c r="M200" s="24"/>
      <c r="N200" s="24"/>
      <c r="O200" s="24"/>
      <c r="P200" s="25"/>
      <c r="Q200" s="25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5"/>
      <c r="AG200" s="24"/>
    </row>
    <row r="201" spans="2:33" ht="12.75" customHeight="1" x14ac:dyDescent="0.2">
      <c r="B201" s="14" t="s">
        <v>24</v>
      </c>
      <c r="D201" s="24"/>
      <c r="E201" s="24"/>
      <c r="F201" s="70"/>
      <c r="G201" s="71"/>
      <c r="H201" s="24"/>
      <c r="I201" s="70"/>
      <c r="J201" s="71"/>
      <c r="K201" s="20"/>
      <c r="L201" s="20"/>
      <c r="M201" s="24"/>
      <c r="N201" s="24"/>
      <c r="O201" s="24"/>
      <c r="P201" s="25"/>
      <c r="Q201" s="25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</row>
    <row r="202" spans="2:33" ht="12.75" customHeight="1" x14ac:dyDescent="0.2">
      <c r="B202" s="14" t="s">
        <v>24</v>
      </c>
      <c r="D202" s="24"/>
      <c r="E202" s="24"/>
      <c r="F202" s="70"/>
      <c r="G202" s="71"/>
      <c r="H202" s="24"/>
      <c r="I202" s="70"/>
      <c r="J202" s="71"/>
      <c r="K202" s="20"/>
      <c r="L202" s="20"/>
      <c r="M202" s="24"/>
      <c r="N202" s="24"/>
      <c r="O202" s="24"/>
      <c r="P202" s="25"/>
      <c r="Q202" s="25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</row>
    <row r="203" spans="2:33" ht="12.75" customHeight="1" x14ac:dyDescent="0.2">
      <c r="B203" s="14" t="s">
        <v>24</v>
      </c>
      <c r="D203" s="24"/>
      <c r="E203" s="24"/>
      <c r="F203" s="70"/>
      <c r="G203" s="71"/>
      <c r="H203" s="24"/>
      <c r="I203" s="70"/>
      <c r="J203" s="71"/>
      <c r="K203" s="20"/>
      <c r="L203" s="20"/>
      <c r="M203" s="24"/>
      <c r="N203" s="24"/>
      <c r="O203" s="24"/>
      <c r="P203" s="25"/>
      <c r="Q203" s="25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</row>
    <row r="204" spans="2:33" ht="12.75" customHeight="1" x14ac:dyDescent="0.2">
      <c r="B204" s="14" t="s">
        <v>24</v>
      </c>
      <c r="D204" s="24"/>
      <c r="E204" s="24"/>
      <c r="F204" s="70"/>
      <c r="G204" s="71"/>
      <c r="H204" s="24"/>
      <c r="I204" s="70"/>
      <c r="J204" s="71"/>
      <c r="K204" s="20"/>
      <c r="L204" s="20"/>
      <c r="M204" s="24"/>
      <c r="N204" s="24"/>
      <c r="O204" s="24"/>
      <c r="P204" s="25"/>
      <c r="Q204" s="25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</row>
    <row r="205" spans="2:33" ht="12.75" customHeight="1" x14ac:dyDescent="0.2">
      <c r="B205" s="14" t="s">
        <v>24</v>
      </c>
      <c r="D205" s="24"/>
      <c r="E205" s="24"/>
      <c r="F205" s="70"/>
      <c r="G205" s="71"/>
      <c r="H205" s="24"/>
      <c r="I205" s="70"/>
      <c r="J205" s="71"/>
      <c r="K205" s="20"/>
      <c r="L205" s="20"/>
      <c r="M205" s="24"/>
      <c r="N205" s="24"/>
      <c r="O205" s="24"/>
      <c r="P205" s="25"/>
      <c r="Q205" s="25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</row>
    <row r="206" spans="2:33" ht="12.75" customHeight="1" x14ac:dyDescent="0.2">
      <c r="B206" s="14" t="s">
        <v>24</v>
      </c>
      <c r="D206" s="24"/>
      <c r="E206" s="24"/>
      <c r="F206" s="70"/>
      <c r="G206" s="71"/>
      <c r="H206" s="24"/>
      <c r="I206" s="70"/>
      <c r="J206" s="71"/>
      <c r="K206" s="20"/>
      <c r="L206" s="20"/>
      <c r="M206" s="24"/>
      <c r="N206" s="24"/>
      <c r="O206" s="24"/>
      <c r="P206" s="25"/>
      <c r="Q206" s="25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</row>
    <row r="207" spans="2:33" ht="12.75" customHeight="1" x14ac:dyDescent="0.2">
      <c r="B207" s="14" t="s">
        <v>24</v>
      </c>
      <c r="D207" s="24"/>
      <c r="E207" s="24"/>
      <c r="F207" s="70"/>
      <c r="G207" s="71"/>
      <c r="H207" s="24"/>
      <c r="I207" s="70"/>
      <c r="J207" s="71"/>
      <c r="K207" s="20"/>
      <c r="L207" s="20"/>
      <c r="M207" s="24"/>
      <c r="N207" s="24"/>
      <c r="O207" s="24"/>
      <c r="P207" s="25"/>
      <c r="Q207" s="25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</row>
    <row r="208" spans="2:33" ht="12.75" customHeight="1" x14ac:dyDescent="0.2">
      <c r="B208" s="14" t="s">
        <v>24</v>
      </c>
      <c r="D208" s="24"/>
      <c r="E208" s="24"/>
      <c r="F208" s="70"/>
      <c r="G208" s="71"/>
      <c r="H208" s="24"/>
      <c r="I208" s="70"/>
      <c r="J208" s="71"/>
      <c r="K208" s="20"/>
      <c r="L208" s="20"/>
      <c r="M208" s="24"/>
      <c r="N208" s="24"/>
      <c r="O208" s="24"/>
      <c r="P208" s="25"/>
      <c r="Q208" s="25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</row>
    <row r="209" spans="2:33" ht="12.75" customHeight="1" x14ac:dyDescent="0.2">
      <c r="B209" s="14" t="s">
        <v>24</v>
      </c>
      <c r="D209" s="24"/>
      <c r="E209" s="24"/>
      <c r="F209" s="70"/>
      <c r="G209" s="71"/>
      <c r="H209" s="24"/>
      <c r="I209" s="70"/>
      <c r="J209" s="71"/>
      <c r="K209" s="20"/>
      <c r="L209" s="20"/>
      <c r="M209" s="24"/>
      <c r="N209" s="24"/>
      <c r="O209" s="24"/>
      <c r="P209" s="25"/>
      <c r="Q209" s="25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</row>
    <row r="210" spans="2:33" ht="12.75" customHeight="1" x14ac:dyDescent="0.2">
      <c r="B210" s="14" t="s">
        <v>24</v>
      </c>
      <c r="D210" s="24"/>
      <c r="E210" s="24"/>
      <c r="F210" s="70"/>
      <c r="G210" s="71"/>
      <c r="H210" s="24"/>
      <c r="I210" s="70"/>
      <c r="J210" s="71"/>
      <c r="K210" s="20"/>
      <c r="L210" s="20"/>
      <c r="M210" s="24"/>
      <c r="N210" s="24"/>
      <c r="O210" s="24"/>
      <c r="P210" s="25"/>
      <c r="Q210" s="25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</row>
    <row r="211" spans="2:33" ht="12.75" customHeight="1" x14ac:dyDescent="0.2">
      <c r="B211" s="14" t="s">
        <v>24</v>
      </c>
      <c r="D211" s="24"/>
      <c r="E211" s="24"/>
      <c r="F211" s="70"/>
      <c r="G211" s="71"/>
      <c r="H211" s="24"/>
      <c r="I211" s="70"/>
      <c r="J211" s="71"/>
      <c r="K211" s="20"/>
      <c r="L211" s="20"/>
      <c r="M211" s="24"/>
      <c r="N211" s="24"/>
      <c r="O211" s="24"/>
      <c r="P211" s="25"/>
      <c r="Q211" s="25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</row>
    <row r="212" spans="2:33" ht="12.75" customHeight="1" x14ac:dyDescent="0.2">
      <c r="B212" s="14" t="s">
        <v>24</v>
      </c>
      <c r="D212" s="24"/>
      <c r="E212" s="24"/>
      <c r="F212" s="70"/>
      <c r="G212" s="71"/>
      <c r="H212" s="24"/>
      <c r="I212" s="70"/>
      <c r="J212" s="71"/>
      <c r="K212" s="20"/>
      <c r="L212" s="20"/>
      <c r="M212" s="24"/>
      <c r="N212" s="24"/>
      <c r="O212" s="24"/>
      <c r="P212" s="25"/>
      <c r="Q212" s="25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</row>
    <row r="213" spans="2:33" ht="12.75" customHeight="1" x14ac:dyDescent="0.2">
      <c r="B213" s="14" t="s">
        <v>24</v>
      </c>
      <c r="D213" s="24"/>
      <c r="E213" s="24"/>
      <c r="F213" s="70"/>
      <c r="G213" s="71"/>
      <c r="H213" s="24"/>
      <c r="I213" s="70"/>
      <c r="J213" s="71"/>
      <c r="K213" s="20"/>
      <c r="L213" s="20"/>
      <c r="M213" s="24"/>
      <c r="N213" s="24"/>
      <c r="O213" s="24"/>
      <c r="P213" s="25"/>
      <c r="Q213" s="25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</row>
    <row r="214" spans="2:33" ht="12.75" customHeight="1" x14ac:dyDescent="0.2">
      <c r="B214" s="14" t="s">
        <v>24</v>
      </c>
      <c r="D214" s="24"/>
      <c r="E214" s="24"/>
      <c r="F214" s="70"/>
      <c r="G214" s="75"/>
      <c r="H214" s="24"/>
      <c r="I214" s="70"/>
      <c r="J214" s="75"/>
      <c r="K214" s="20"/>
      <c r="L214" s="20"/>
      <c r="M214" s="24"/>
      <c r="N214" s="24"/>
      <c r="O214" s="24"/>
      <c r="P214" s="25"/>
      <c r="Q214" s="25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</row>
    <row r="215" spans="2:33" ht="12.75" customHeight="1" x14ac:dyDescent="0.2">
      <c r="B215" s="14" t="s">
        <v>24</v>
      </c>
      <c r="D215" s="24"/>
      <c r="E215" s="24"/>
      <c r="F215" s="70"/>
      <c r="G215" s="75"/>
      <c r="H215" s="24"/>
      <c r="I215" s="70"/>
      <c r="J215" s="75"/>
      <c r="K215" s="20"/>
      <c r="L215" s="20"/>
      <c r="M215" s="24"/>
      <c r="N215" s="24"/>
      <c r="O215" s="24"/>
      <c r="P215" s="25"/>
      <c r="Q215" s="25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</row>
    <row r="216" spans="2:33" ht="12.75" customHeight="1" x14ac:dyDescent="0.2">
      <c r="B216" s="14" t="s">
        <v>24</v>
      </c>
      <c r="D216" s="24"/>
      <c r="E216" s="24"/>
      <c r="F216" s="70"/>
      <c r="G216" s="75"/>
      <c r="H216" s="24"/>
      <c r="I216" s="70"/>
      <c r="J216" s="75"/>
      <c r="K216" s="20"/>
      <c r="L216" s="20"/>
      <c r="M216" s="24"/>
      <c r="N216" s="24"/>
      <c r="O216" s="24"/>
      <c r="P216" s="25"/>
      <c r="Q216" s="25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</row>
    <row r="217" spans="2:33" ht="12.75" customHeight="1" x14ac:dyDescent="0.2">
      <c r="B217" s="14"/>
      <c r="D217" s="24"/>
      <c r="E217" s="24"/>
      <c r="F217" s="70"/>
      <c r="G217" s="71"/>
      <c r="H217" s="24"/>
      <c r="I217" s="70"/>
      <c r="J217" s="71"/>
      <c r="K217" s="20"/>
      <c r="L217" s="20"/>
      <c r="M217" s="24"/>
      <c r="N217" s="24"/>
      <c r="O217" s="24"/>
      <c r="P217" s="25"/>
      <c r="Q217" s="25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</row>
    <row r="218" spans="2:33" ht="12.75" customHeight="1" x14ac:dyDescent="0.2">
      <c r="B218" s="14"/>
      <c r="D218" s="24"/>
      <c r="E218" s="24"/>
      <c r="F218" s="70"/>
      <c r="G218" s="74"/>
      <c r="H218" s="74"/>
      <c r="I218" s="74"/>
      <c r="J218" s="75"/>
      <c r="K218" s="20"/>
      <c r="L218" s="20"/>
      <c r="M218" s="24"/>
      <c r="N218" s="24"/>
      <c r="O218" s="24"/>
      <c r="P218" s="25"/>
      <c r="Q218" s="25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</row>
    <row r="219" spans="2:33" ht="12.75" customHeight="1" x14ac:dyDescent="0.2">
      <c r="B219" s="14" t="s">
        <v>24</v>
      </c>
      <c r="D219" s="24"/>
      <c r="E219" s="24"/>
      <c r="F219" s="70"/>
      <c r="G219" s="71"/>
      <c r="H219" s="24"/>
      <c r="I219" s="70"/>
      <c r="J219" s="71"/>
      <c r="K219" s="20"/>
      <c r="L219" s="20"/>
      <c r="M219" s="24"/>
      <c r="N219" s="24"/>
      <c r="O219" s="24"/>
      <c r="P219" s="25"/>
      <c r="Q219" s="25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</row>
    <row r="220" spans="2:33" ht="12.75" customHeight="1" x14ac:dyDescent="0.2">
      <c r="B220" s="14" t="s">
        <v>24</v>
      </c>
      <c r="D220" s="24"/>
      <c r="E220" s="24"/>
      <c r="F220" s="70"/>
      <c r="G220" s="71"/>
      <c r="H220" s="24"/>
      <c r="I220" s="70"/>
      <c r="J220" s="71"/>
      <c r="K220" s="20"/>
      <c r="L220" s="20"/>
      <c r="M220" s="24"/>
      <c r="N220" s="24"/>
      <c r="O220" s="24"/>
      <c r="P220" s="25"/>
      <c r="Q220" s="25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</row>
    <row r="221" spans="2:33" ht="12.75" customHeight="1" x14ac:dyDescent="0.2">
      <c r="B221" s="14" t="s">
        <v>24</v>
      </c>
      <c r="D221" s="24"/>
      <c r="E221" s="24"/>
      <c r="F221" s="70"/>
      <c r="G221" s="75"/>
      <c r="H221" s="24"/>
      <c r="I221" s="70"/>
      <c r="J221" s="75"/>
      <c r="K221" s="20"/>
      <c r="L221" s="20"/>
      <c r="M221" s="24"/>
      <c r="N221" s="24"/>
      <c r="O221" s="24"/>
      <c r="P221" s="25"/>
      <c r="Q221" s="25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</row>
    <row r="222" spans="2:33" ht="12.75" customHeight="1" x14ac:dyDescent="0.2">
      <c r="B222" s="14" t="s">
        <v>24</v>
      </c>
      <c r="D222" s="24"/>
      <c r="E222" s="24"/>
      <c r="F222" s="70"/>
      <c r="G222" s="71"/>
      <c r="H222" s="24"/>
      <c r="I222" s="70"/>
      <c r="J222" s="71"/>
      <c r="K222" s="20"/>
      <c r="L222" s="20"/>
      <c r="M222" s="24"/>
      <c r="N222" s="24"/>
      <c r="O222" s="24"/>
      <c r="P222" s="25"/>
      <c r="Q222" s="25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</row>
    <row r="223" spans="2:33" ht="12.75" customHeight="1" x14ac:dyDescent="0.2">
      <c r="B223" s="14" t="s">
        <v>24</v>
      </c>
      <c r="D223" s="24"/>
      <c r="E223" s="24"/>
      <c r="F223" s="70"/>
      <c r="G223" s="71"/>
      <c r="H223" s="24"/>
      <c r="I223" s="70"/>
      <c r="J223" s="71"/>
      <c r="K223" s="20"/>
      <c r="L223" s="20"/>
      <c r="M223" s="24"/>
      <c r="N223" s="24"/>
      <c r="O223" s="24"/>
      <c r="P223" s="25"/>
      <c r="Q223" s="25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</row>
    <row r="224" spans="2:33" ht="12.75" customHeight="1" x14ac:dyDescent="0.2">
      <c r="B224" s="14" t="s">
        <v>24</v>
      </c>
      <c r="D224" s="24"/>
      <c r="E224" s="24"/>
      <c r="F224" s="70"/>
      <c r="G224" s="71"/>
      <c r="H224" s="24"/>
      <c r="I224" s="70"/>
      <c r="J224" s="71"/>
      <c r="K224" s="20"/>
      <c r="L224" s="20"/>
      <c r="M224" s="24"/>
      <c r="N224" s="24"/>
      <c r="O224" s="24"/>
      <c r="P224" s="25"/>
      <c r="Q224" s="25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</row>
    <row r="225" spans="2:33" ht="12.75" customHeight="1" x14ac:dyDescent="0.2">
      <c r="B225" s="14" t="s">
        <v>24</v>
      </c>
      <c r="D225" s="24"/>
      <c r="E225" s="24"/>
      <c r="F225" s="70"/>
      <c r="G225" s="71"/>
      <c r="H225" s="24"/>
      <c r="I225" s="70"/>
      <c r="J225" s="71"/>
      <c r="K225" s="20"/>
      <c r="L225" s="20"/>
      <c r="M225" s="24"/>
      <c r="N225" s="24"/>
      <c r="O225" s="24"/>
      <c r="P225" s="25"/>
      <c r="Q225" s="25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</row>
    <row r="226" spans="2:33" ht="12.75" customHeight="1" x14ac:dyDescent="0.2">
      <c r="B226" s="14" t="s">
        <v>24</v>
      </c>
      <c r="D226" s="24"/>
      <c r="E226" s="24"/>
      <c r="F226" s="70"/>
      <c r="G226" s="71"/>
      <c r="H226" s="24"/>
      <c r="I226" s="70"/>
      <c r="J226" s="71"/>
      <c r="K226" s="20"/>
      <c r="L226" s="20"/>
      <c r="M226" s="24"/>
      <c r="N226" s="24"/>
      <c r="O226" s="24"/>
      <c r="P226" s="25"/>
      <c r="Q226" s="25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</row>
    <row r="227" spans="2:33" ht="12.75" customHeight="1" x14ac:dyDescent="0.2">
      <c r="B227" s="14" t="s">
        <v>24</v>
      </c>
      <c r="D227" s="24"/>
      <c r="E227" s="24"/>
      <c r="F227" s="70"/>
      <c r="G227" s="71"/>
      <c r="H227" s="24"/>
      <c r="I227" s="70"/>
      <c r="J227" s="71"/>
      <c r="K227" s="20"/>
      <c r="L227" s="20"/>
      <c r="M227" s="24"/>
      <c r="N227" s="24"/>
      <c r="O227" s="24"/>
      <c r="P227" s="25"/>
      <c r="Q227" s="25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</row>
    <row r="228" spans="2:33" ht="12.75" customHeight="1" x14ac:dyDescent="0.2">
      <c r="B228" s="14" t="s">
        <v>24</v>
      </c>
      <c r="D228" s="24"/>
      <c r="E228" s="24"/>
      <c r="F228" s="70"/>
      <c r="G228" s="71"/>
      <c r="H228" s="24"/>
      <c r="I228" s="70"/>
      <c r="J228" s="71"/>
      <c r="K228" s="20"/>
      <c r="L228" s="20"/>
      <c r="M228" s="24"/>
      <c r="N228" s="24"/>
      <c r="O228" s="24"/>
      <c r="P228" s="25"/>
      <c r="Q228" s="25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</row>
    <row r="229" spans="2:33" ht="12.75" customHeight="1" x14ac:dyDescent="0.2">
      <c r="B229" s="14"/>
      <c r="D229" s="24"/>
      <c r="E229" s="24"/>
      <c r="F229" s="70"/>
      <c r="G229" s="71"/>
      <c r="H229" s="24"/>
      <c r="I229" s="70"/>
      <c r="J229" s="71"/>
      <c r="K229" s="20"/>
      <c r="L229" s="20"/>
      <c r="M229" s="24"/>
      <c r="N229" s="24"/>
      <c r="O229" s="24"/>
      <c r="P229" s="25"/>
      <c r="Q229" s="25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</row>
    <row r="230" spans="2:33" ht="12.75" customHeight="1" x14ac:dyDescent="0.2">
      <c r="B230" s="14"/>
      <c r="D230" s="24"/>
      <c r="E230" s="24"/>
      <c r="F230" s="70"/>
      <c r="G230" s="74"/>
      <c r="H230" s="74"/>
      <c r="I230" s="74"/>
      <c r="J230" s="75"/>
      <c r="K230" s="20"/>
      <c r="L230" s="20"/>
      <c r="M230" s="24"/>
      <c r="N230" s="24"/>
      <c r="O230" s="24"/>
      <c r="P230" s="25"/>
      <c r="Q230" s="25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</row>
    <row r="231" spans="2:33" ht="12.75" customHeight="1" x14ac:dyDescent="0.2">
      <c r="B231" s="14" t="s">
        <v>24</v>
      </c>
      <c r="D231" s="24"/>
      <c r="E231" s="24"/>
      <c r="F231" s="70"/>
      <c r="G231" s="71"/>
      <c r="H231" s="24"/>
      <c r="I231" s="70"/>
      <c r="J231" s="71"/>
      <c r="K231" s="20"/>
      <c r="L231" s="20"/>
      <c r="M231" s="24"/>
      <c r="N231" s="24"/>
      <c r="O231" s="24"/>
      <c r="P231" s="25"/>
      <c r="Q231" s="25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</row>
    <row r="232" spans="2:33" ht="12.75" customHeight="1" x14ac:dyDescent="0.2">
      <c r="B232" s="14" t="s">
        <v>24</v>
      </c>
      <c r="D232" s="24"/>
      <c r="E232" s="24"/>
      <c r="F232" s="70"/>
      <c r="G232" s="71"/>
      <c r="H232" s="24"/>
      <c r="I232" s="70"/>
      <c r="J232" s="71"/>
      <c r="K232" s="20"/>
      <c r="L232" s="20"/>
      <c r="M232" s="24"/>
      <c r="N232" s="24"/>
      <c r="O232" s="24"/>
      <c r="P232" s="25"/>
      <c r="Q232" s="25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</row>
    <row r="233" spans="2:33" ht="12.75" customHeight="1" x14ac:dyDescent="0.2">
      <c r="B233" s="14"/>
      <c r="D233" s="24"/>
      <c r="E233" s="24"/>
      <c r="F233" s="70"/>
      <c r="G233" s="71"/>
      <c r="H233" s="24"/>
      <c r="I233" s="70"/>
      <c r="J233" s="71"/>
      <c r="K233" s="20"/>
      <c r="L233" s="20"/>
      <c r="M233" s="24"/>
      <c r="N233" s="24"/>
      <c r="O233" s="24"/>
      <c r="P233" s="25"/>
      <c r="Q233" s="25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5"/>
      <c r="AG233" s="24"/>
    </row>
    <row r="234" spans="2:33" ht="12.75" customHeight="1" x14ac:dyDescent="0.2">
      <c r="B234" s="14" t="s">
        <v>24</v>
      </c>
      <c r="D234" s="24"/>
      <c r="E234" s="24"/>
      <c r="F234" s="70"/>
      <c r="G234" s="71"/>
      <c r="H234" s="24"/>
      <c r="I234" s="70"/>
      <c r="J234" s="71"/>
      <c r="K234" s="20"/>
      <c r="L234" s="20"/>
      <c r="M234" s="24"/>
      <c r="N234" s="24"/>
      <c r="O234" s="24"/>
      <c r="P234" s="25"/>
      <c r="Q234" s="25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5"/>
      <c r="AG234" s="24"/>
    </row>
    <row r="235" spans="2:33" ht="12.75" customHeight="1" x14ac:dyDescent="0.2">
      <c r="B235" s="14" t="s">
        <v>24</v>
      </c>
      <c r="D235" s="24"/>
      <c r="E235" s="24"/>
      <c r="F235" s="70"/>
      <c r="G235" s="71"/>
      <c r="H235" s="24"/>
      <c r="I235" s="70"/>
      <c r="J235" s="71"/>
      <c r="K235" s="20"/>
      <c r="L235" s="20"/>
      <c r="M235" s="24"/>
      <c r="N235" s="24"/>
      <c r="O235" s="24"/>
      <c r="P235" s="25"/>
      <c r="Q235" s="25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5"/>
      <c r="AG235" s="24"/>
    </row>
    <row r="236" spans="2:33" ht="12.75" customHeight="1" x14ac:dyDescent="0.2">
      <c r="B236" s="14" t="s">
        <v>24</v>
      </c>
      <c r="D236" s="24"/>
      <c r="E236" s="24"/>
      <c r="F236" s="70"/>
      <c r="G236" s="71"/>
      <c r="H236" s="24"/>
      <c r="I236" s="70"/>
      <c r="J236" s="71"/>
      <c r="K236" s="20"/>
      <c r="L236" s="20"/>
      <c r="M236" s="24"/>
      <c r="N236" s="24"/>
      <c r="O236" s="24"/>
      <c r="P236" s="25"/>
      <c r="Q236" s="25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5"/>
      <c r="AG236" s="24"/>
    </row>
    <row r="237" spans="2:33" ht="12.75" customHeight="1" x14ac:dyDescent="0.2">
      <c r="B237" s="14" t="s">
        <v>24</v>
      </c>
      <c r="D237" s="24"/>
      <c r="E237" s="24"/>
      <c r="F237" s="70"/>
      <c r="G237" s="71"/>
      <c r="H237" s="24"/>
      <c r="I237" s="70"/>
      <c r="J237" s="71"/>
      <c r="K237" s="20"/>
      <c r="L237" s="20"/>
      <c r="M237" s="24"/>
      <c r="N237" s="24"/>
      <c r="O237" s="24"/>
      <c r="P237" s="25"/>
      <c r="Q237" s="25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5"/>
      <c r="AG237" s="24"/>
    </row>
    <row r="238" spans="2:33" ht="12.75" customHeight="1" x14ac:dyDescent="0.2">
      <c r="B238" s="14" t="s">
        <v>24</v>
      </c>
      <c r="D238" s="24"/>
      <c r="E238" s="24"/>
      <c r="F238" s="70"/>
      <c r="G238" s="71"/>
      <c r="H238" s="24"/>
      <c r="I238" s="70"/>
      <c r="J238" s="71"/>
      <c r="K238" s="20"/>
      <c r="L238" s="20"/>
      <c r="M238" s="24"/>
      <c r="N238" s="24"/>
      <c r="O238" s="24"/>
      <c r="P238" s="25"/>
      <c r="Q238" s="25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5"/>
      <c r="AG238" s="24"/>
    </row>
    <row r="239" spans="2:33" ht="12.75" customHeight="1" thickBot="1" x14ac:dyDescent="0.25">
      <c r="B239" s="14" t="s">
        <v>24</v>
      </c>
      <c r="D239" s="24"/>
      <c r="E239" s="24"/>
      <c r="F239" s="70"/>
      <c r="G239" s="71"/>
      <c r="H239" s="24"/>
      <c r="I239" s="70"/>
      <c r="J239" s="71"/>
      <c r="K239" s="20"/>
      <c r="L239" s="20"/>
      <c r="M239" s="24"/>
      <c r="N239" s="24"/>
      <c r="O239" s="24"/>
      <c r="P239" s="25"/>
      <c r="Q239" s="25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5"/>
      <c r="AG239" s="24"/>
    </row>
    <row r="240" spans="2:33" ht="12.75" customHeight="1" thickBot="1" x14ac:dyDescent="0.25">
      <c r="B240" s="5" t="s">
        <v>11</v>
      </c>
      <c r="D240" s="67" t="s">
        <v>21</v>
      </c>
      <c r="E240" s="68"/>
      <c r="F240" s="68"/>
      <c r="G240" s="68"/>
      <c r="H240" s="68"/>
      <c r="I240" s="68"/>
      <c r="J240" s="68"/>
      <c r="K240" s="68"/>
      <c r="L240" s="69"/>
      <c r="M240" s="41"/>
      <c r="N240" s="41"/>
      <c r="O240" s="41"/>
      <c r="P240" s="19"/>
      <c r="Q240" s="19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</row>
    <row r="241" spans="2:40" ht="12.75" customHeight="1" thickBot="1" x14ac:dyDescent="0.25">
      <c r="B241" s="5" t="s">
        <v>11</v>
      </c>
      <c r="D241" s="67" t="s">
        <v>22</v>
      </c>
      <c r="E241" s="68"/>
      <c r="F241" s="68"/>
      <c r="G241" s="68"/>
      <c r="H241" s="68"/>
      <c r="I241" s="68"/>
      <c r="J241" s="68"/>
      <c r="K241" s="68"/>
      <c r="L241" s="69"/>
      <c r="M241" s="41" t="str">
        <f t="shared" ref="M241" si="75">IF(M166="","",IF(M181="",IF(SUM(COUNTIF(M182:M239,"LS")+COUNTIF(M182:M239,"LUMP"))&gt;0,"LS",""),IF(SUM(M182:M239)&gt;0,ROUNDUP(SUM(M182:M239),0),"")))</f>
        <v/>
      </c>
      <c r="N241" s="41" t="str">
        <f t="shared" ref="N241:Q241" si="76">IF(N166="","",IF(N181="",IF(SUM(COUNTIF(N182:N239,"LS")+COUNTIF(N182:N239,"LUMP"))&gt;0,"LS",""),IF(SUM(N182:N239)&gt;0,ROUNDUP(SUM(N182:N239),0),"")))</f>
        <v/>
      </c>
      <c r="O241" s="41" t="str">
        <f t="shared" si="76"/>
        <v/>
      </c>
      <c r="P241" s="19" t="str">
        <f t="shared" si="76"/>
        <v/>
      </c>
      <c r="Q241" s="19" t="str">
        <f t="shared" si="76"/>
        <v/>
      </c>
      <c r="R241" s="41" t="str">
        <f t="shared" ref="R241" si="77">IF(R166="","",IF(R181="",IF(SUM(COUNTIF(R182:R239,"LS")+COUNTIF(R182:R239,"LUMP"))&gt;0,"LS",""),IF(SUM(R182:R239)&gt;0,ROUNDUP(SUM(R182:R239),0),"")))</f>
        <v/>
      </c>
      <c r="S241" s="41"/>
      <c r="T241" s="41" t="str">
        <f t="shared" ref="T241" si="78">IF(T166="","",IF(T181="",IF(SUM(COUNTIF(T182:T239,"LS")+COUNTIF(T182:T239,"LUMP"))&gt;0,"LS",""),IF(SUM(T182:T239)&gt;0,ROUNDUP(SUM(T182:T239),0),"")))</f>
        <v/>
      </c>
      <c r="U241" s="41" t="str">
        <f t="shared" ref="U241:AG241" si="79">IF(U166="","",IF(U181="",IF(SUM(COUNTIF(U182:U239,"LS")+COUNTIF(U182:U239,"LUMP"))&gt;0,"LS",""),IF(SUM(U182:U239)&gt;0,ROUNDUP(SUM(U182:U239),0),"")))</f>
        <v/>
      </c>
      <c r="V241" s="41" t="str">
        <f t="shared" ref="V241:AE241" si="80">IF(V166="","",IF(V181="",IF(SUM(COUNTIF(V182:V239,"LS")+COUNTIF(V182:V239,"LUMP"))&gt;0,"LS",""),IF(SUM(V182:V239)&gt;0,ROUNDUP(SUM(V182:V239),0),"")))</f>
        <v/>
      </c>
      <c r="W241" s="41" t="str">
        <f t="shared" ref="W241:AC241" si="81">IF(W166="","",IF(W181="",IF(SUM(COUNTIF(W182:W239,"LS")+COUNTIF(W182:W239,"LUMP"))&gt;0,"LS",""),IF(SUM(W182:W239)&gt;0,ROUNDUP(SUM(W182:W239),0),"")))</f>
        <v/>
      </c>
      <c r="X241" s="41" t="str">
        <f t="shared" si="81"/>
        <v/>
      </c>
      <c r="Y241" s="41" t="str">
        <f t="shared" si="80"/>
        <v/>
      </c>
      <c r="Z241" s="41" t="str">
        <f t="shared" si="80"/>
        <v/>
      </c>
      <c r="AA241" s="41" t="str">
        <f t="shared" si="80"/>
        <v/>
      </c>
      <c r="AB241" s="41" t="str">
        <f t="shared" si="80"/>
        <v/>
      </c>
      <c r="AC241" s="41" t="str">
        <f t="shared" si="81"/>
        <v/>
      </c>
      <c r="AD241" s="41" t="str">
        <f t="shared" ref="AD241" si="82">IF(AD166="","",IF(AD181="",IF(SUM(COUNTIF(AD182:AD239,"LS")+COUNTIF(AD182:AD239,"LUMP"))&gt;0,"LS",""),IF(SUM(AD182:AD239)&gt;0,ROUNDUP(SUM(AD182:AD239),0),"")))</f>
        <v/>
      </c>
      <c r="AE241" s="41" t="str">
        <f t="shared" si="80"/>
        <v/>
      </c>
      <c r="AF241" s="41" t="str">
        <f t="shared" si="79"/>
        <v/>
      </c>
      <c r="AG241" s="41" t="str">
        <f t="shared" si="79"/>
        <v/>
      </c>
    </row>
    <row r="242" spans="2:40" ht="12.75" customHeight="1" x14ac:dyDescent="0.2">
      <c r="B242" s="5" t="s">
        <v>11</v>
      </c>
      <c r="D242" s="67" t="s">
        <v>23</v>
      </c>
      <c r="E242" s="68"/>
      <c r="F242" s="68"/>
      <c r="G242" s="68"/>
      <c r="H242" s="68"/>
      <c r="I242" s="68"/>
      <c r="J242" s="68"/>
      <c r="K242" s="68"/>
      <c r="L242" s="69"/>
      <c r="M242" s="19" t="str">
        <f t="shared" ref="M242:T242" si="83">IF(M166="","",IF(M181="",IF(SUM(COUNTIF(M240:M241,"LS")+COUNTIF(M240:M241,"LUMP"))&gt;0,"LS",""),IF(SUM(M240:M241)&gt;0,ROUNDUP(SUM(M240:M241),0),"")))</f>
        <v/>
      </c>
      <c r="N242" s="19" t="str">
        <f t="shared" si="83"/>
        <v/>
      </c>
      <c r="O242" s="19" t="str">
        <f t="shared" si="83"/>
        <v/>
      </c>
      <c r="P242" s="19" t="str">
        <f t="shared" si="83"/>
        <v/>
      </c>
      <c r="Q242" s="19" t="str">
        <f t="shared" si="83"/>
        <v/>
      </c>
      <c r="R242" s="19" t="str">
        <f t="shared" ref="R242" si="84">IF(R166="","",IF(R181="",IF(SUM(COUNTIF(R240:R241,"LS")+COUNTIF(R240:R241,"LUMP"))&gt;0,"LS",""),IF(SUM(R240:R241)&gt;0,ROUNDUP(SUM(R240:R241),0),"")))</f>
        <v/>
      </c>
      <c r="S242" s="19"/>
      <c r="T242" s="19" t="str">
        <f t="shared" si="83"/>
        <v/>
      </c>
      <c r="U242" s="19" t="str">
        <f t="shared" ref="U242:AG242" si="85">IF(U166="","",IF(U181="",IF(SUM(COUNTIF(U240:U241,"LS")+COUNTIF(U240:U241,"LUMP"))&gt;0,"LS",""),IF(SUM(U240:U241)&gt;0,ROUNDUP(SUM(U240:U241),0),"")))</f>
        <v/>
      </c>
      <c r="V242" s="19" t="str">
        <f t="shared" ref="V242:AE242" si="86">IF(V166="","",IF(V181="",IF(SUM(COUNTIF(V240:V241,"LS")+COUNTIF(V240:V241,"LUMP"))&gt;0,"LS",""),IF(SUM(V240:V241)&gt;0,ROUNDUP(SUM(V240:V241),0),"")))</f>
        <v/>
      </c>
      <c r="W242" s="19" t="str">
        <f t="shared" ref="W242:AC242" si="87">IF(W166="","",IF(W181="",IF(SUM(COUNTIF(W240:W241,"LS")+COUNTIF(W240:W241,"LUMP"))&gt;0,"LS",""),IF(SUM(W240:W241)&gt;0,ROUNDUP(SUM(W240:W241),0),"")))</f>
        <v/>
      </c>
      <c r="X242" s="19" t="str">
        <f t="shared" si="87"/>
        <v/>
      </c>
      <c r="Y242" s="19" t="str">
        <f t="shared" si="86"/>
        <v/>
      </c>
      <c r="Z242" s="19" t="str">
        <f t="shared" si="86"/>
        <v/>
      </c>
      <c r="AA242" s="19" t="str">
        <f t="shared" si="86"/>
        <v/>
      </c>
      <c r="AB242" s="19" t="str">
        <f t="shared" si="86"/>
        <v/>
      </c>
      <c r="AC242" s="19" t="str">
        <f t="shared" si="87"/>
        <v/>
      </c>
      <c r="AD242" s="19" t="str">
        <f t="shared" ref="AD242" si="88">IF(AD166="","",IF(AD181="",IF(SUM(COUNTIF(AD240:AD241,"LS")+COUNTIF(AD240:AD241,"LUMP"))&gt;0,"LS",""),IF(SUM(AD240:AD241)&gt;0,ROUNDUP(SUM(AD240:AD241),0),"")))</f>
        <v/>
      </c>
      <c r="AE242" s="19" t="str">
        <f t="shared" si="86"/>
        <v/>
      </c>
      <c r="AF242" s="19" t="str">
        <f t="shared" si="85"/>
        <v/>
      </c>
      <c r="AG242" s="19" t="str">
        <f t="shared" si="85"/>
        <v/>
      </c>
    </row>
    <row r="243" spans="2:40" ht="12.75" customHeight="1" thickBot="1" x14ac:dyDescent="0.25">
      <c r="D243" s="6"/>
      <c r="E243" s="6"/>
      <c r="F243" s="6"/>
      <c r="G243" s="6"/>
      <c r="H243" s="6"/>
      <c r="I243" s="6"/>
      <c r="J243" s="6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2:40" ht="12.75" customHeight="1" thickBot="1" x14ac:dyDescent="0.25">
      <c r="B244" s="13" t="s">
        <v>9</v>
      </c>
      <c r="D244" s="81">
        <f>D165+1</f>
        <v>4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</row>
    <row r="245" spans="2:40" ht="12.75" customHeight="1" thickBot="1" x14ac:dyDescent="0.25">
      <c r="B245" s="16">
        <v>44</v>
      </c>
      <c r="D245" s="101" t="s">
        <v>7</v>
      </c>
      <c r="E245" s="101"/>
      <c r="F245" s="101"/>
      <c r="G245" s="101"/>
      <c r="H245" s="101"/>
      <c r="I245" s="101"/>
      <c r="J245" s="101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</row>
    <row r="246" spans="2:40" ht="12.75" customHeight="1" thickBot="1" x14ac:dyDescent="0.25">
      <c r="D246" s="77" t="s">
        <v>8</v>
      </c>
      <c r="E246" s="77"/>
      <c r="F246" s="77"/>
      <c r="G246" s="77"/>
      <c r="H246" s="77"/>
      <c r="I246" s="77"/>
      <c r="J246" s="77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</row>
    <row r="247" spans="2:40" ht="12.75" customHeight="1" x14ac:dyDescent="0.2">
      <c r="B247" s="95" t="s">
        <v>10</v>
      </c>
      <c r="D247" s="98" t="s">
        <v>0</v>
      </c>
      <c r="E247" s="98" t="s">
        <v>19</v>
      </c>
      <c r="F247" s="85" t="s">
        <v>1</v>
      </c>
      <c r="G247" s="86"/>
      <c r="H247" s="86"/>
      <c r="I247" s="86"/>
      <c r="J247" s="86"/>
      <c r="K247" s="59" t="s">
        <v>20</v>
      </c>
      <c r="L247" s="59" t="s">
        <v>20</v>
      </c>
      <c r="M247" s="7" t="str">
        <f t="shared" ref="M247:V247" si="89">IF(OR(TRIM(M245)=0,TRIM(M245)=""),"",IF(IFERROR(TRIM(INDEX(QryItemNamed,MATCH(TRIM(M245),ITEM,0),2)),"")="Y","SPECIAL",LEFT(IFERROR(TRIM(INDEX(ITEM,MATCH(TRIM(M245),ITEM,0))),""),3)))</f>
        <v/>
      </c>
      <c r="N247" s="7" t="str">
        <f t="shared" si="89"/>
        <v/>
      </c>
      <c r="O247" s="7"/>
      <c r="P247" s="17" t="str">
        <f t="shared" ref="P247" si="90">IF(OR(TRIM(P245)=0,TRIM(P245)=""),"",IF(IFERROR(TRIM(INDEX(QryItemNamed,MATCH(TRIM(P245),ITEM,0),2)),"")="Y","SPECIAL",LEFT(IFERROR(TRIM(INDEX(ITEM,MATCH(TRIM(P245),ITEM,0))),""),3)))</f>
        <v/>
      </c>
      <c r="Q247" s="17" t="str">
        <f t="shared" ref="Q247" si="91">IF(OR(TRIM(Q245)=0,TRIM(Q245)=""),"",IF(IFERROR(TRIM(INDEX(QryItemNamed,MATCH(TRIM(Q245),ITEM,0),2)),"")="Y","SPECIAL",LEFT(IFERROR(TRIM(INDEX(ITEM,MATCH(TRIM(Q245),ITEM,0))),""),3)))</f>
        <v/>
      </c>
      <c r="R247" s="7"/>
      <c r="S247" s="7"/>
      <c r="T247" s="7" t="str">
        <f t="shared" si="89"/>
        <v/>
      </c>
      <c r="U247" s="17" t="str">
        <f t="shared" si="89"/>
        <v/>
      </c>
      <c r="V247" s="7" t="str">
        <f t="shared" si="89"/>
        <v/>
      </c>
      <c r="W247" s="7"/>
      <c r="X247" s="7"/>
      <c r="Y247" s="7"/>
      <c r="Z247" s="7" t="str">
        <f t="shared" ref="Z247:AA247" si="92">IF(OR(TRIM(Z245)=0,TRIM(Z245)=""),"",IF(IFERROR(TRIM(INDEX(QryItemNamed,MATCH(TRIM(Z245),ITEM,0),2)),"")="Y","SPECIAL",LEFT(IFERROR(TRIM(INDEX(ITEM,MATCH(TRIM(Z245),ITEM,0))),""),3)))</f>
        <v/>
      </c>
      <c r="AA247" s="7" t="str">
        <f t="shared" si="92"/>
        <v/>
      </c>
      <c r="AB247" s="7"/>
      <c r="AC247" s="7"/>
      <c r="AD247" s="7"/>
      <c r="AE247" s="7"/>
      <c r="AF247" s="17" t="str">
        <f t="shared" ref="AF247:AG247" si="93">IF(OR(TRIM(AF245)=0,TRIM(AF245)=""),"",IF(IFERROR(TRIM(INDEX(QryItemNamed,MATCH(TRIM(AF245),ITEM,0),2)),"")="Y","SPECIAL",LEFT(IFERROR(TRIM(INDEX(ITEM,MATCH(TRIM(AF245),ITEM,0))),""),3)))</f>
        <v/>
      </c>
      <c r="AG247" s="7" t="str">
        <f t="shared" si="93"/>
        <v/>
      </c>
    </row>
    <row r="248" spans="2:40" ht="12.75" customHeight="1" x14ac:dyDescent="0.2">
      <c r="B248" s="96"/>
      <c r="D248" s="99"/>
      <c r="E248" s="99"/>
      <c r="F248" s="87"/>
      <c r="G248" s="88"/>
      <c r="H248" s="88"/>
      <c r="I248" s="88"/>
      <c r="J248" s="88"/>
      <c r="K248" s="60"/>
      <c r="L248" s="60"/>
      <c r="M248" s="66" t="str">
        <f t="shared" ref="M248:V248" si="94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63" t="str">
        <f t="shared" si="94"/>
        <v/>
      </c>
      <c r="O248" s="63"/>
      <c r="P248" s="62" t="str">
        <f t="shared" ref="P248" si="95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62" t="str">
        <f t="shared" ref="Q248" si="96">IF(OR(TRIM(Q245)=0,TRIM(Q245)=""),IF(Q246="","",Q246),IF(IFERROR(TRIM(INDEX(QryItemNamed,MATCH(TRIM(Q245),ITEM,0),2)),"")="Y",TRIM(RIGHT(IFERROR(TRIM(INDEX(QryItemNamed,MATCH(TRIM(Q245),ITEM,0),4)),"123456789012"),LEN(IFERROR(TRIM(INDEX(QryItemNamed,MATCH(TRIM(Q245),ITEM,0),4)),"123456789012"))-9))&amp;Q246,IFERROR(TRIM(INDEX(QryItemNamed,MATCH(TRIM(Q245),ITEM,0),4))&amp;Q246,"ITEM CODE DOES NOT EXIST IN ITEM MASTER")))</f>
        <v/>
      </c>
      <c r="R248" s="63"/>
      <c r="S248" s="55"/>
      <c r="T248" s="63" t="str">
        <f t="shared" si="94"/>
        <v/>
      </c>
      <c r="U248" s="62" t="str">
        <f t="shared" si="94"/>
        <v/>
      </c>
      <c r="V248" s="63" t="str">
        <f t="shared" si="94"/>
        <v/>
      </c>
      <c r="W248" s="63"/>
      <c r="X248" s="63"/>
      <c r="Y248" s="63"/>
      <c r="Z248" s="66" t="str">
        <f t="shared" ref="Z248:AA248" si="97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66" t="str">
        <f t="shared" si="97"/>
        <v/>
      </c>
      <c r="AB248" s="63"/>
      <c r="AC248" s="63"/>
      <c r="AD248" s="63"/>
      <c r="AE248" s="63"/>
      <c r="AF248" s="62" t="str">
        <f t="shared" ref="AF248:AG248" si="98">IF(OR(TRIM(AF245)=0,TRIM(AF245)=""),IF(AF246="","",AF246),IF(IFERROR(TRIM(INDEX(QryItemNamed,MATCH(TRIM(AF245),ITEM,0),2)),"")="Y",TRIM(RIGHT(IFERROR(TRIM(INDEX(QryItemNamed,MATCH(TRIM(AF245),ITEM,0),4)),"123456789012"),LEN(IFERROR(TRIM(INDEX(QryItemNamed,MATCH(TRIM(AF245),ITEM,0),4)),"123456789012"))-9))&amp;AF246,IFERROR(TRIM(INDEX(QryItemNamed,MATCH(TRIM(AF245),ITEM,0),4))&amp;AF246,"ITEM CODE DOES NOT EXIST IN ITEM MASTER")))</f>
        <v/>
      </c>
      <c r="AG248" s="63" t="str">
        <f t="shared" si="98"/>
        <v/>
      </c>
    </row>
    <row r="249" spans="2:40" ht="12.75" customHeight="1" x14ac:dyDescent="0.2">
      <c r="B249" s="96"/>
      <c r="D249" s="99"/>
      <c r="E249" s="99"/>
      <c r="F249" s="87"/>
      <c r="G249" s="88"/>
      <c r="H249" s="88"/>
      <c r="I249" s="88"/>
      <c r="J249" s="88"/>
      <c r="K249" s="60"/>
      <c r="L249" s="60"/>
      <c r="M249" s="66"/>
      <c r="N249" s="64"/>
      <c r="O249" s="64"/>
      <c r="P249" s="62"/>
      <c r="Q249" s="62"/>
      <c r="R249" s="64"/>
      <c r="S249" s="56"/>
      <c r="T249" s="64"/>
      <c r="U249" s="62"/>
      <c r="V249" s="64"/>
      <c r="W249" s="64"/>
      <c r="X249" s="64"/>
      <c r="Y249" s="64"/>
      <c r="Z249" s="66"/>
      <c r="AA249" s="66"/>
      <c r="AB249" s="64"/>
      <c r="AC249" s="64"/>
      <c r="AD249" s="64"/>
      <c r="AE249" s="64"/>
      <c r="AF249" s="62"/>
      <c r="AG249" s="64"/>
    </row>
    <row r="250" spans="2:40" ht="12.75" customHeight="1" x14ac:dyDescent="0.2">
      <c r="B250" s="96"/>
      <c r="D250" s="99"/>
      <c r="E250" s="99"/>
      <c r="F250" s="87"/>
      <c r="G250" s="88"/>
      <c r="H250" s="88"/>
      <c r="I250" s="88"/>
      <c r="J250" s="88"/>
      <c r="K250" s="60"/>
      <c r="L250" s="60"/>
      <c r="M250" s="66"/>
      <c r="N250" s="64"/>
      <c r="O250" s="64"/>
      <c r="P250" s="62"/>
      <c r="Q250" s="62"/>
      <c r="R250" s="64"/>
      <c r="S250" s="56"/>
      <c r="T250" s="64"/>
      <c r="U250" s="62"/>
      <c r="V250" s="64"/>
      <c r="W250" s="64"/>
      <c r="X250" s="64"/>
      <c r="Y250" s="64"/>
      <c r="Z250" s="66"/>
      <c r="AA250" s="66"/>
      <c r="AB250" s="64"/>
      <c r="AC250" s="64"/>
      <c r="AD250" s="64"/>
      <c r="AE250" s="64"/>
      <c r="AF250" s="62"/>
      <c r="AG250" s="64"/>
      <c r="AN250" s="37"/>
    </row>
    <row r="251" spans="2:40" ht="12.75" customHeight="1" x14ac:dyDescent="0.2">
      <c r="B251" s="96"/>
      <c r="D251" s="99"/>
      <c r="E251" s="99"/>
      <c r="F251" s="87"/>
      <c r="G251" s="88"/>
      <c r="H251" s="88"/>
      <c r="I251" s="88"/>
      <c r="J251" s="88"/>
      <c r="K251" s="60"/>
      <c r="L251" s="60"/>
      <c r="M251" s="66"/>
      <c r="N251" s="64"/>
      <c r="O251" s="64"/>
      <c r="P251" s="62"/>
      <c r="Q251" s="62"/>
      <c r="R251" s="64"/>
      <c r="S251" s="56"/>
      <c r="T251" s="64"/>
      <c r="U251" s="62"/>
      <c r="V251" s="64"/>
      <c r="W251" s="64"/>
      <c r="X251" s="64"/>
      <c r="Y251" s="64"/>
      <c r="Z251" s="66"/>
      <c r="AA251" s="66"/>
      <c r="AB251" s="64"/>
      <c r="AC251" s="64"/>
      <c r="AD251" s="64"/>
      <c r="AE251" s="64"/>
      <c r="AF251" s="62"/>
      <c r="AG251" s="64"/>
    </row>
    <row r="252" spans="2:40" ht="12.75" customHeight="1" x14ac:dyDescent="0.2">
      <c r="B252" s="96"/>
      <c r="D252" s="99"/>
      <c r="E252" s="99"/>
      <c r="F252" s="87"/>
      <c r="G252" s="88"/>
      <c r="H252" s="88"/>
      <c r="I252" s="88"/>
      <c r="J252" s="88"/>
      <c r="K252" s="60"/>
      <c r="L252" s="60"/>
      <c r="M252" s="66"/>
      <c r="N252" s="64"/>
      <c r="O252" s="64"/>
      <c r="P252" s="62"/>
      <c r="Q252" s="62"/>
      <c r="R252" s="64"/>
      <c r="S252" s="56"/>
      <c r="T252" s="64"/>
      <c r="U252" s="62"/>
      <c r="V252" s="64"/>
      <c r="W252" s="64"/>
      <c r="X252" s="64"/>
      <c r="Y252" s="64"/>
      <c r="Z252" s="66"/>
      <c r="AA252" s="66"/>
      <c r="AB252" s="64"/>
      <c r="AC252" s="64"/>
      <c r="AD252" s="64"/>
      <c r="AE252" s="64"/>
      <c r="AF252" s="62"/>
      <c r="AG252" s="64"/>
    </row>
    <row r="253" spans="2:40" ht="12.75" customHeight="1" x14ac:dyDescent="0.2">
      <c r="B253" s="96"/>
      <c r="D253" s="99"/>
      <c r="E253" s="99"/>
      <c r="F253" s="87"/>
      <c r="G253" s="88"/>
      <c r="H253" s="88"/>
      <c r="I253" s="88"/>
      <c r="J253" s="88"/>
      <c r="K253" s="60"/>
      <c r="L253" s="60"/>
      <c r="M253" s="66"/>
      <c r="N253" s="64"/>
      <c r="O253" s="64"/>
      <c r="P253" s="62"/>
      <c r="Q253" s="62"/>
      <c r="R253" s="64"/>
      <c r="S253" s="56"/>
      <c r="T253" s="64"/>
      <c r="U253" s="62"/>
      <c r="V253" s="64"/>
      <c r="W253" s="64"/>
      <c r="X253" s="64"/>
      <c r="Y253" s="64"/>
      <c r="Z253" s="66"/>
      <c r="AA253" s="66"/>
      <c r="AB253" s="64"/>
      <c r="AC253" s="64"/>
      <c r="AD253" s="64"/>
      <c r="AE253" s="64"/>
      <c r="AF253" s="62"/>
      <c r="AG253" s="64"/>
    </row>
    <row r="254" spans="2:40" ht="12.75" customHeight="1" x14ac:dyDescent="0.2">
      <c r="B254" s="96"/>
      <c r="D254" s="99"/>
      <c r="E254" s="99"/>
      <c r="F254" s="87"/>
      <c r="G254" s="88"/>
      <c r="H254" s="88"/>
      <c r="I254" s="88"/>
      <c r="J254" s="88"/>
      <c r="K254" s="60"/>
      <c r="L254" s="60"/>
      <c r="M254" s="66"/>
      <c r="N254" s="64"/>
      <c r="O254" s="64"/>
      <c r="P254" s="62"/>
      <c r="Q254" s="62"/>
      <c r="R254" s="64"/>
      <c r="S254" s="56"/>
      <c r="T254" s="64"/>
      <c r="U254" s="62"/>
      <c r="V254" s="64"/>
      <c r="W254" s="64"/>
      <c r="X254" s="64"/>
      <c r="Y254" s="64"/>
      <c r="Z254" s="66"/>
      <c r="AA254" s="66"/>
      <c r="AB254" s="64"/>
      <c r="AC254" s="64"/>
      <c r="AD254" s="64"/>
      <c r="AE254" s="64"/>
      <c r="AF254" s="62"/>
      <c r="AG254" s="64"/>
    </row>
    <row r="255" spans="2:40" ht="12.75" customHeight="1" x14ac:dyDescent="0.2">
      <c r="B255" s="96"/>
      <c r="D255" s="99"/>
      <c r="E255" s="99"/>
      <c r="F255" s="87"/>
      <c r="G255" s="88"/>
      <c r="H255" s="88"/>
      <c r="I255" s="88"/>
      <c r="J255" s="88"/>
      <c r="K255" s="60"/>
      <c r="L255" s="60"/>
      <c r="M255" s="66"/>
      <c r="N255" s="64"/>
      <c r="O255" s="64"/>
      <c r="P255" s="62"/>
      <c r="Q255" s="62"/>
      <c r="R255" s="64"/>
      <c r="S255" s="56"/>
      <c r="T255" s="64"/>
      <c r="U255" s="62"/>
      <c r="V255" s="64"/>
      <c r="W255" s="64"/>
      <c r="X255" s="64"/>
      <c r="Y255" s="64"/>
      <c r="Z255" s="66"/>
      <c r="AA255" s="66"/>
      <c r="AB255" s="64"/>
      <c r="AC255" s="64"/>
      <c r="AD255" s="64"/>
      <c r="AE255" s="64"/>
      <c r="AF255" s="62"/>
      <c r="AG255" s="64"/>
    </row>
    <row r="256" spans="2:40" ht="12.75" customHeight="1" x14ac:dyDescent="0.2">
      <c r="B256" s="96"/>
      <c r="D256" s="99"/>
      <c r="E256" s="99"/>
      <c r="F256" s="87"/>
      <c r="G256" s="88"/>
      <c r="H256" s="88"/>
      <c r="I256" s="88"/>
      <c r="J256" s="88"/>
      <c r="K256" s="60"/>
      <c r="L256" s="60"/>
      <c r="M256" s="66"/>
      <c r="N256" s="64"/>
      <c r="O256" s="64"/>
      <c r="P256" s="62"/>
      <c r="Q256" s="62"/>
      <c r="R256" s="64"/>
      <c r="S256" s="56"/>
      <c r="T256" s="64"/>
      <c r="U256" s="62"/>
      <c r="V256" s="64"/>
      <c r="W256" s="64"/>
      <c r="X256" s="64"/>
      <c r="Y256" s="64"/>
      <c r="Z256" s="66"/>
      <c r="AA256" s="66"/>
      <c r="AB256" s="64"/>
      <c r="AC256" s="64"/>
      <c r="AD256" s="64"/>
      <c r="AE256" s="64"/>
      <c r="AF256" s="62"/>
      <c r="AG256" s="64"/>
    </row>
    <row r="257" spans="2:33" ht="12.75" customHeight="1" x14ac:dyDescent="0.2">
      <c r="B257" s="96"/>
      <c r="D257" s="99"/>
      <c r="E257" s="99"/>
      <c r="F257" s="87"/>
      <c r="G257" s="88"/>
      <c r="H257" s="88"/>
      <c r="I257" s="88"/>
      <c r="J257" s="88"/>
      <c r="K257" s="60"/>
      <c r="L257" s="60"/>
      <c r="M257" s="66"/>
      <c r="N257" s="64"/>
      <c r="O257" s="64"/>
      <c r="P257" s="62"/>
      <c r="Q257" s="62"/>
      <c r="R257" s="64"/>
      <c r="S257" s="56"/>
      <c r="T257" s="64"/>
      <c r="U257" s="62"/>
      <c r="V257" s="64"/>
      <c r="W257" s="64"/>
      <c r="X257" s="64"/>
      <c r="Y257" s="64"/>
      <c r="Z257" s="66"/>
      <c r="AA257" s="66"/>
      <c r="AB257" s="64"/>
      <c r="AC257" s="64"/>
      <c r="AD257" s="64"/>
      <c r="AE257" s="64"/>
      <c r="AF257" s="62"/>
      <c r="AG257" s="64"/>
    </row>
    <row r="258" spans="2:33" ht="12.75" customHeight="1" x14ac:dyDescent="0.2">
      <c r="B258" s="96"/>
      <c r="D258" s="99"/>
      <c r="E258" s="99"/>
      <c r="F258" s="87"/>
      <c r="G258" s="88"/>
      <c r="H258" s="88"/>
      <c r="I258" s="88"/>
      <c r="J258" s="88"/>
      <c r="K258" s="60"/>
      <c r="L258" s="60"/>
      <c r="M258" s="66"/>
      <c r="N258" s="64"/>
      <c r="O258" s="64"/>
      <c r="P258" s="62"/>
      <c r="Q258" s="62"/>
      <c r="R258" s="64"/>
      <c r="S258" s="56"/>
      <c r="T258" s="64"/>
      <c r="U258" s="62"/>
      <c r="V258" s="64"/>
      <c r="W258" s="64"/>
      <c r="X258" s="64"/>
      <c r="Y258" s="64"/>
      <c r="Z258" s="66"/>
      <c r="AA258" s="66"/>
      <c r="AB258" s="64"/>
      <c r="AC258" s="64"/>
      <c r="AD258" s="64"/>
      <c r="AE258" s="64"/>
      <c r="AF258" s="62"/>
      <c r="AG258" s="64"/>
    </row>
    <row r="259" spans="2:33" ht="12.75" customHeight="1" x14ac:dyDescent="0.2">
      <c r="B259" s="96"/>
      <c r="D259" s="99"/>
      <c r="E259" s="99"/>
      <c r="F259" s="87"/>
      <c r="G259" s="88"/>
      <c r="H259" s="88"/>
      <c r="I259" s="88"/>
      <c r="J259" s="88"/>
      <c r="K259" s="60"/>
      <c r="L259" s="60"/>
      <c r="M259" s="66"/>
      <c r="N259" s="65"/>
      <c r="O259" s="65"/>
      <c r="P259" s="62"/>
      <c r="Q259" s="62"/>
      <c r="R259" s="65"/>
      <c r="S259" s="57"/>
      <c r="T259" s="65"/>
      <c r="U259" s="62"/>
      <c r="V259" s="65"/>
      <c r="W259" s="65"/>
      <c r="X259" s="65"/>
      <c r="Y259" s="65"/>
      <c r="Z259" s="66"/>
      <c r="AA259" s="66"/>
      <c r="AB259" s="65"/>
      <c r="AC259" s="65"/>
      <c r="AD259" s="65"/>
      <c r="AE259" s="65"/>
      <c r="AF259" s="62"/>
      <c r="AG259" s="65"/>
    </row>
    <row r="260" spans="2:33" ht="12.75" customHeight="1" thickBot="1" x14ac:dyDescent="0.25">
      <c r="B260" s="97"/>
      <c r="D260" s="100"/>
      <c r="E260" s="100"/>
      <c r="F260" s="89"/>
      <c r="G260" s="90"/>
      <c r="H260" s="90"/>
      <c r="I260" s="90"/>
      <c r="J260" s="90"/>
      <c r="K260" s="61"/>
      <c r="L260" s="61"/>
      <c r="M260" s="8" t="str">
        <f t="shared" ref="M260:V260" si="99">IF(OR(TRIM(M245)=0,TRIM(M245)=""),"",IF(IFERROR(TRIM(INDEX(QryItemNamed,MATCH(TRIM(M245),ITEM,0),3)),"")="LS","",IFERROR(TRIM(INDEX(QryItemNamed,MATCH(TRIM(M245),ITEM,0),3)),"")))</f>
        <v/>
      </c>
      <c r="N260" s="8" t="str">
        <f t="shared" si="99"/>
        <v/>
      </c>
      <c r="O260" s="8"/>
      <c r="P260" s="18" t="str">
        <f t="shared" ref="P260" si="100">IF(OR(TRIM(P245)=0,TRIM(P245)=""),"",IF(IFERROR(TRIM(INDEX(QryItemNamed,MATCH(TRIM(P245),ITEM,0),3)),"")="LS","",IFERROR(TRIM(INDEX(QryItemNamed,MATCH(TRIM(P245),ITEM,0),3)),"")))</f>
        <v/>
      </c>
      <c r="Q260" s="18" t="str">
        <f t="shared" ref="Q260" si="101">IF(OR(TRIM(Q245)=0,TRIM(Q245)=""),"",IF(IFERROR(TRIM(INDEX(QryItemNamed,MATCH(TRIM(Q245),ITEM,0),3)),"")="LS","",IFERROR(TRIM(INDEX(QryItemNamed,MATCH(TRIM(Q245),ITEM,0),3)),"")))</f>
        <v/>
      </c>
      <c r="R260" s="8"/>
      <c r="S260" s="8"/>
      <c r="T260" s="8" t="str">
        <f t="shared" si="99"/>
        <v/>
      </c>
      <c r="U260" s="18" t="str">
        <f t="shared" si="99"/>
        <v/>
      </c>
      <c r="V260" s="8" t="str">
        <f t="shared" si="99"/>
        <v/>
      </c>
      <c r="W260" s="8"/>
      <c r="X260" s="8"/>
      <c r="Y260" s="8"/>
      <c r="Z260" s="8" t="str">
        <f t="shared" ref="Z260:AA260" si="102">IF(OR(TRIM(Z245)=0,TRIM(Z245)=""),"",IF(IFERROR(TRIM(INDEX(QryItemNamed,MATCH(TRIM(Z245),ITEM,0),3)),"")="LS","",IFERROR(TRIM(INDEX(QryItemNamed,MATCH(TRIM(Z245),ITEM,0),3)),"")))</f>
        <v/>
      </c>
      <c r="AA260" s="8" t="str">
        <f t="shared" si="102"/>
        <v/>
      </c>
      <c r="AB260" s="8"/>
      <c r="AC260" s="8"/>
      <c r="AD260" s="8"/>
      <c r="AE260" s="8"/>
      <c r="AF260" s="18" t="str">
        <f t="shared" ref="AF260:AG260" si="103">IF(OR(TRIM(AF245)=0,TRIM(AF245)=""),"",IF(IFERROR(TRIM(INDEX(QryItemNamed,MATCH(TRIM(AF245),ITEM,0),3)),"")="LS","",IFERROR(TRIM(INDEX(QryItemNamed,MATCH(TRIM(AF245),ITEM,0),3)),"")))</f>
        <v/>
      </c>
      <c r="AG260" s="8" t="str">
        <f t="shared" si="103"/>
        <v/>
      </c>
    </row>
    <row r="261" spans="2:33" ht="12.75" customHeight="1" x14ac:dyDescent="0.2">
      <c r="B261" s="14"/>
      <c r="D261" s="34"/>
      <c r="E261" s="34"/>
      <c r="F261" s="70"/>
      <c r="G261" s="74"/>
      <c r="H261" s="74"/>
      <c r="I261" s="74"/>
      <c r="J261" s="75"/>
      <c r="K261" s="35"/>
      <c r="L261" s="35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25"/>
      <c r="AG261" s="36"/>
    </row>
    <row r="262" spans="2:33" ht="12.75" customHeight="1" x14ac:dyDescent="0.2">
      <c r="B262" s="14"/>
      <c r="D262" s="24"/>
      <c r="E262" s="24"/>
      <c r="F262" s="70"/>
      <c r="G262" s="71"/>
      <c r="H262" s="24"/>
      <c r="I262" s="70"/>
      <c r="J262" s="71"/>
      <c r="K262" s="20"/>
      <c r="L262" s="20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5"/>
      <c r="AG262" s="25"/>
    </row>
    <row r="263" spans="2:33" ht="12.75" customHeight="1" x14ac:dyDescent="0.2">
      <c r="B263" s="14"/>
      <c r="D263" s="24"/>
      <c r="E263" s="24"/>
      <c r="F263" s="70"/>
      <c r="G263" s="71"/>
      <c r="H263" s="24"/>
      <c r="I263" s="70"/>
      <c r="J263" s="71"/>
      <c r="K263" s="20"/>
      <c r="L263" s="20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40"/>
      <c r="AG263" s="38"/>
    </row>
    <row r="264" spans="2:33" ht="12.75" customHeight="1" x14ac:dyDescent="0.2">
      <c r="B264" s="14"/>
      <c r="D264" s="24"/>
      <c r="E264" s="24"/>
      <c r="F264" s="70"/>
      <c r="G264" s="71"/>
      <c r="H264" s="24"/>
      <c r="I264" s="70"/>
      <c r="J264" s="71"/>
      <c r="K264" s="20"/>
      <c r="L264" s="20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40"/>
      <c r="AG264" s="38"/>
    </row>
    <row r="265" spans="2:33" ht="12.75" customHeight="1" x14ac:dyDescent="0.2">
      <c r="B265" s="14"/>
      <c r="D265" s="24"/>
      <c r="E265" s="24"/>
      <c r="F265" s="70"/>
      <c r="G265" s="71"/>
      <c r="H265" s="24"/>
      <c r="I265" s="70"/>
      <c r="J265" s="71"/>
      <c r="K265" s="20"/>
      <c r="L265" s="20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40"/>
      <c r="AG265" s="38"/>
    </row>
    <row r="266" spans="2:33" ht="12.75" customHeight="1" x14ac:dyDescent="0.2">
      <c r="B266" s="14"/>
      <c r="D266" s="24"/>
      <c r="E266" s="24"/>
      <c r="F266" s="70"/>
      <c r="G266" s="71"/>
      <c r="H266" s="24"/>
      <c r="I266" s="70"/>
      <c r="J266" s="71"/>
      <c r="K266" s="20"/>
      <c r="L266" s="20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5"/>
      <c r="AG266" s="25"/>
    </row>
    <row r="267" spans="2:33" ht="12.75" customHeight="1" x14ac:dyDescent="0.2">
      <c r="B267" s="14"/>
      <c r="D267" s="24"/>
      <c r="E267" s="24"/>
      <c r="F267" s="70"/>
      <c r="G267" s="71"/>
      <c r="H267" s="24"/>
      <c r="I267" s="70"/>
      <c r="J267" s="71"/>
      <c r="K267" s="20"/>
      <c r="L267" s="20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5"/>
      <c r="AG267" s="25"/>
    </row>
    <row r="268" spans="2:33" ht="12.75" customHeight="1" x14ac:dyDescent="0.2">
      <c r="B268" s="14"/>
      <c r="D268" s="24"/>
      <c r="E268" s="24"/>
      <c r="F268" s="70"/>
      <c r="G268" s="71"/>
      <c r="H268" s="24"/>
      <c r="I268" s="70"/>
      <c r="J268" s="71"/>
      <c r="K268" s="20"/>
      <c r="L268" s="20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5"/>
      <c r="AG268" s="25"/>
    </row>
    <row r="269" spans="2:33" ht="12.75" customHeight="1" x14ac:dyDescent="0.2">
      <c r="B269" s="14"/>
      <c r="D269" s="24"/>
      <c r="E269" s="24"/>
      <c r="F269" s="70"/>
      <c r="G269" s="71"/>
      <c r="H269" s="24"/>
      <c r="I269" s="70"/>
      <c r="J269" s="71"/>
      <c r="K269" s="20"/>
      <c r="L269" s="20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5"/>
      <c r="AG269" s="25"/>
    </row>
    <row r="270" spans="2:33" ht="12.75" customHeight="1" x14ac:dyDescent="0.2">
      <c r="B270" s="14"/>
      <c r="D270" s="24"/>
      <c r="E270" s="24"/>
      <c r="F270" s="70"/>
      <c r="G270" s="71"/>
      <c r="H270" s="24"/>
      <c r="I270" s="70"/>
      <c r="J270" s="71"/>
      <c r="K270" s="20"/>
      <c r="L270" s="20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5"/>
      <c r="AG270" s="25"/>
    </row>
    <row r="271" spans="2:33" ht="12.75" customHeight="1" x14ac:dyDescent="0.2">
      <c r="B271" s="14"/>
      <c r="D271" s="24"/>
      <c r="E271" s="24"/>
      <c r="F271" s="70"/>
      <c r="G271" s="71"/>
      <c r="H271" s="24"/>
      <c r="I271" s="70"/>
      <c r="J271" s="71"/>
      <c r="K271" s="20"/>
      <c r="L271" s="20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40"/>
      <c r="AG271" s="38"/>
    </row>
    <row r="272" spans="2:33" ht="12.75" customHeight="1" x14ac:dyDescent="0.2">
      <c r="B272" s="14"/>
      <c r="D272" s="24"/>
      <c r="E272" s="24"/>
      <c r="F272" s="70"/>
      <c r="G272" s="71"/>
      <c r="H272" s="24"/>
      <c r="I272" s="70"/>
      <c r="J272" s="71"/>
      <c r="K272" s="20"/>
      <c r="L272" s="20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40"/>
      <c r="AG272" s="38"/>
    </row>
    <row r="273" spans="2:33" ht="12.75" customHeight="1" x14ac:dyDescent="0.2">
      <c r="B273" s="14"/>
      <c r="D273" s="24"/>
      <c r="E273" s="24"/>
      <c r="F273" s="70"/>
      <c r="G273" s="71"/>
      <c r="H273" s="24"/>
      <c r="I273" s="70"/>
      <c r="J273" s="71"/>
      <c r="K273" s="20"/>
      <c r="L273" s="20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40"/>
      <c r="AG273" s="38"/>
    </row>
    <row r="274" spans="2:33" ht="12.75" customHeight="1" x14ac:dyDescent="0.2">
      <c r="B274" s="14"/>
      <c r="D274" s="24"/>
      <c r="E274" s="24"/>
      <c r="F274" s="70"/>
      <c r="G274" s="71"/>
      <c r="H274" s="24"/>
      <c r="I274" s="70"/>
      <c r="J274" s="71"/>
      <c r="K274" s="20"/>
      <c r="L274" s="20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40"/>
      <c r="AG274" s="38"/>
    </row>
    <row r="275" spans="2:33" ht="12.6" customHeight="1" x14ac:dyDescent="0.2">
      <c r="B275" s="14"/>
      <c r="D275" s="24"/>
      <c r="E275" s="24"/>
      <c r="F275" s="70"/>
      <c r="G275" s="71"/>
      <c r="H275" s="24"/>
      <c r="I275" s="70"/>
      <c r="J275" s="71"/>
      <c r="K275" s="20"/>
      <c r="L275" s="20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40"/>
      <c r="AG275" s="38"/>
    </row>
    <row r="276" spans="2:33" ht="12.75" customHeight="1" x14ac:dyDescent="0.2">
      <c r="B276" s="14"/>
      <c r="D276" s="24"/>
      <c r="E276" s="24"/>
      <c r="F276" s="70"/>
      <c r="G276" s="75"/>
      <c r="H276" s="24"/>
      <c r="I276" s="30"/>
      <c r="J276" s="32"/>
      <c r="K276" s="20"/>
      <c r="L276" s="20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40"/>
      <c r="AG276" s="38"/>
    </row>
    <row r="277" spans="2:33" ht="12.75" customHeight="1" x14ac:dyDescent="0.2">
      <c r="B277" s="14"/>
      <c r="D277" s="24"/>
      <c r="E277" s="24"/>
      <c r="F277" s="70"/>
      <c r="G277" s="75"/>
      <c r="H277" s="24"/>
      <c r="I277" s="30"/>
      <c r="J277" s="32"/>
      <c r="K277" s="20"/>
      <c r="L277" s="20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40"/>
      <c r="AG277" s="38"/>
    </row>
    <row r="278" spans="2:33" ht="12.75" customHeight="1" x14ac:dyDescent="0.2">
      <c r="B278" s="14"/>
      <c r="D278" s="24"/>
      <c r="E278" s="24"/>
      <c r="F278" s="30"/>
      <c r="G278" s="32"/>
      <c r="H278" s="24"/>
      <c r="I278" s="30"/>
      <c r="J278" s="32"/>
      <c r="K278" s="20"/>
      <c r="L278" s="20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40"/>
      <c r="AG278" s="38"/>
    </row>
    <row r="279" spans="2:33" ht="12.75" customHeight="1" x14ac:dyDescent="0.2">
      <c r="B279" s="14"/>
      <c r="D279" s="24"/>
      <c r="E279" s="24"/>
      <c r="F279" s="93"/>
      <c r="G279" s="94"/>
      <c r="H279" s="24"/>
      <c r="I279" s="30"/>
      <c r="J279" s="32"/>
      <c r="K279" s="20"/>
      <c r="L279" s="20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40"/>
      <c r="AG279" s="38"/>
    </row>
    <row r="280" spans="2:33" ht="12.75" customHeight="1" x14ac:dyDescent="0.2">
      <c r="B280" s="14"/>
      <c r="D280" s="24"/>
      <c r="E280" s="24"/>
      <c r="F280" s="93"/>
      <c r="G280" s="94"/>
      <c r="H280" s="24"/>
      <c r="I280" s="30"/>
      <c r="J280" s="32"/>
      <c r="K280" s="20"/>
      <c r="L280" s="20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40"/>
      <c r="AG280" s="38"/>
    </row>
    <row r="281" spans="2:33" ht="12.75" customHeight="1" x14ac:dyDescent="0.2">
      <c r="B281" s="14"/>
      <c r="D281" s="24"/>
      <c r="E281" s="24"/>
      <c r="F281" s="93"/>
      <c r="G281" s="94"/>
      <c r="H281" s="24"/>
      <c r="I281" s="30"/>
      <c r="J281" s="32"/>
      <c r="K281" s="20"/>
      <c r="L281" s="20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40"/>
      <c r="AG281" s="38"/>
    </row>
    <row r="282" spans="2:33" ht="12.75" customHeight="1" x14ac:dyDescent="0.2">
      <c r="B282" s="14"/>
      <c r="D282" s="24"/>
      <c r="E282" s="24"/>
      <c r="F282" s="93"/>
      <c r="G282" s="94"/>
      <c r="H282" s="24"/>
      <c r="I282" s="30"/>
      <c r="J282" s="32"/>
      <c r="K282" s="20"/>
      <c r="L282" s="20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40"/>
      <c r="AG282" s="38"/>
    </row>
    <row r="283" spans="2:33" ht="12.75" customHeight="1" x14ac:dyDescent="0.2">
      <c r="B283" s="14"/>
      <c r="D283" s="24"/>
      <c r="E283" s="24"/>
      <c r="F283" s="93"/>
      <c r="G283" s="94"/>
      <c r="H283" s="24"/>
      <c r="I283" s="30"/>
      <c r="J283" s="32"/>
      <c r="K283" s="20"/>
      <c r="L283" s="20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40"/>
      <c r="AG283" s="38"/>
    </row>
    <row r="284" spans="2:33" ht="12.75" customHeight="1" x14ac:dyDescent="0.2">
      <c r="B284" s="14"/>
      <c r="D284" s="24"/>
      <c r="E284" s="24"/>
      <c r="F284" s="93"/>
      <c r="G284" s="94"/>
      <c r="H284" s="24"/>
      <c r="I284" s="30"/>
      <c r="J284" s="31"/>
      <c r="K284" s="20"/>
      <c r="L284" s="20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40"/>
      <c r="AG284" s="38"/>
    </row>
    <row r="285" spans="2:33" ht="12.75" customHeight="1" x14ac:dyDescent="0.2">
      <c r="B285" s="14"/>
      <c r="D285" s="24"/>
      <c r="E285" s="24"/>
      <c r="F285" s="27"/>
      <c r="G285" s="28"/>
      <c r="H285" s="24"/>
      <c r="I285" s="30"/>
      <c r="J285" s="32"/>
      <c r="K285" s="20"/>
      <c r="L285" s="20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40"/>
      <c r="AG285" s="38"/>
    </row>
    <row r="286" spans="2:33" ht="12.75" customHeight="1" x14ac:dyDescent="0.2">
      <c r="B286" s="14"/>
      <c r="D286" s="24"/>
      <c r="E286" s="24"/>
      <c r="F286" s="27"/>
      <c r="G286" s="28"/>
      <c r="H286" s="24"/>
      <c r="I286" s="30"/>
      <c r="J286" s="31"/>
      <c r="K286" s="20"/>
      <c r="L286" s="20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9"/>
      <c r="AG286" s="25"/>
    </row>
    <row r="287" spans="2:33" ht="12.75" customHeight="1" x14ac:dyDescent="0.2">
      <c r="B287" s="14"/>
      <c r="D287" s="24"/>
      <c r="E287" s="24"/>
      <c r="F287" s="30"/>
      <c r="G287" s="32"/>
      <c r="H287" s="24"/>
      <c r="I287" s="30"/>
      <c r="J287" s="32"/>
      <c r="K287" s="20"/>
      <c r="L287" s="20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5"/>
      <c r="AG287" s="25"/>
    </row>
    <row r="288" spans="2:33" ht="12.75" customHeight="1" x14ac:dyDescent="0.2">
      <c r="B288" s="14"/>
      <c r="D288" s="24"/>
      <c r="E288" s="24"/>
      <c r="F288" s="70"/>
      <c r="G288" s="75"/>
      <c r="H288" s="24"/>
      <c r="I288" s="70"/>
      <c r="J288" s="75"/>
      <c r="K288" s="20"/>
      <c r="L288" s="20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5"/>
      <c r="AG288" s="25"/>
    </row>
    <row r="289" spans="2:33" ht="12.75" customHeight="1" x14ac:dyDescent="0.2">
      <c r="B289" s="14"/>
      <c r="D289" s="24"/>
      <c r="E289" s="24"/>
      <c r="F289" s="70"/>
      <c r="G289" s="75"/>
      <c r="H289" s="24"/>
      <c r="I289" s="30"/>
      <c r="J289" s="32"/>
      <c r="K289" s="20"/>
      <c r="L289" s="20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5"/>
      <c r="AG289" s="25"/>
    </row>
    <row r="290" spans="2:33" ht="12.75" customHeight="1" x14ac:dyDescent="0.2">
      <c r="B290" s="14"/>
      <c r="D290" s="24"/>
      <c r="E290" s="24"/>
      <c r="F290" s="70"/>
      <c r="G290" s="75"/>
      <c r="H290" s="24"/>
      <c r="I290" s="30"/>
      <c r="J290" s="32"/>
      <c r="K290" s="20"/>
      <c r="L290" s="20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5"/>
      <c r="AG290" s="25"/>
    </row>
    <row r="291" spans="2:33" ht="12.75" customHeight="1" x14ac:dyDescent="0.2">
      <c r="B291" s="14"/>
      <c r="D291" s="24"/>
      <c r="E291" s="24"/>
      <c r="F291" s="70"/>
      <c r="G291" s="75"/>
      <c r="H291" s="24"/>
      <c r="I291" s="70"/>
      <c r="J291" s="75"/>
      <c r="K291" s="20"/>
      <c r="L291" s="20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5"/>
      <c r="AG291" s="25"/>
    </row>
    <row r="292" spans="2:33" ht="12.75" customHeight="1" x14ac:dyDescent="0.2">
      <c r="B292" s="14"/>
      <c r="D292" s="24"/>
      <c r="E292" s="24"/>
      <c r="F292" s="70"/>
      <c r="G292" s="75"/>
      <c r="H292" s="24"/>
      <c r="I292" s="70"/>
      <c r="J292" s="75"/>
      <c r="K292" s="20"/>
      <c r="L292" s="20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5"/>
      <c r="AG292" s="25"/>
    </row>
    <row r="293" spans="2:33" ht="12.75" customHeight="1" x14ac:dyDescent="0.2">
      <c r="B293" s="14"/>
      <c r="D293" s="24"/>
      <c r="E293" s="24"/>
      <c r="F293" s="70"/>
      <c r="G293" s="75"/>
      <c r="H293" s="24"/>
      <c r="I293" s="70"/>
      <c r="J293" s="75"/>
      <c r="K293" s="20"/>
      <c r="L293" s="20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5"/>
      <c r="AG293" s="25"/>
    </row>
    <row r="294" spans="2:33" ht="12.75" customHeight="1" x14ac:dyDescent="0.2">
      <c r="B294" s="14"/>
      <c r="D294" s="24"/>
      <c r="E294" s="24"/>
      <c r="F294" s="70"/>
      <c r="G294" s="75"/>
      <c r="H294" s="24"/>
      <c r="I294" s="70"/>
      <c r="J294" s="75"/>
      <c r="K294" s="20"/>
      <c r="L294" s="20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5"/>
      <c r="AG294" s="25"/>
    </row>
    <row r="295" spans="2:33" ht="12.75" customHeight="1" x14ac:dyDescent="0.2">
      <c r="B295" s="14"/>
      <c r="D295" s="24"/>
      <c r="E295" s="24"/>
      <c r="F295" s="30"/>
      <c r="G295" s="32"/>
      <c r="H295" s="24"/>
      <c r="I295" s="30"/>
      <c r="J295" s="32"/>
      <c r="K295" s="20"/>
      <c r="L295" s="20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5"/>
      <c r="AG295" s="25"/>
    </row>
    <row r="296" spans="2:33" ht="12.75" customHeight="1" x14ac:dyDescent="0.2">
      <c r="B296" s="14"/>
      <c r="D296" s="24"/>
      <c r="E296" s="24"/>
      <c r="F296" s="30"/>
      <c r="G296" s="32"/>
      <c r="H296" s="24"/>
      <c r="I296" s="30"/>
      <c r="J296" s="32"/>
      <c r="K296" s="20"/>
      <c r="L296" s="20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5"/>
      <c r="AG296" s="25"/>
    </row>
    <row r="297" spans="2:33" ht="12.75" customHeight="1" x14ac:dyDescent="0.2">
      <c r="B297" s="14"/>
      <c r="D297" s="24"/>
      <c r="E297" s="24"/>
      <c r="F297" s="70"/>
      <c r="G297" s="74"/>
      <c r="H297" s="74"/>
      <c r="I297" s="74"/>
      <c r="J297" s="74"/>
      <c r="K297" s="20"/>
      <c r="L297" s="20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5"/>
      <c r="AG297" s="25"/>
    </row>
    <row r="298" spans="2:33" ht="12.75" customHeight="1" x14ac:dyDescent="0.2">
      <c r="B298" s="14"/>
      <c r="D298" s="24"/>
      <c r="E298" s="24"/>
      <c r="F298" s="30"/>
      <c r="G298" s="32"/>
      <c r="H298" s="24"/>
      <c r="I298" s="30"/>
      <c r="J298" s="32"/>
      <c r="K298" s="20"/>
      <c r="L298" s="20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5"/>
      <c r="AG298" s="25"/>
    </row>
    <row r="299" spans="2:33" ht="12.75" customHeight="1" x14ac:dyDescent="0.2">
      <c r="B299" s="14"/>
      <c r="D299" s="24"/>
      <c r="E299" s="24"/>
      <c r="F299" s="30"/>
      <c r="G299" s="32"/>
      <c r="H299" s="24"/>
      <c r="I299" s="30"/>
      <c r="J299" s="32"/>
      <c r="K299" s="20"/>
      <c r="L299" s="20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5"/>
      <c r="AG299" s="25"/>
    </row>
    <row r="300" spans="2:33" ht="12.75" customHeight="1" x14ac:dyDescent="0.2">
      <c r="B300" s="14"/>
      <c r="D300" s="24"/>
      <c r="E300" s="24"/>
      <c r="F300" s="74"/>
      <c r="G300" s="74"/>
      <c r="H300" s="74"/>
      <c r="I300" s="74"/>
      <c r="J300" s="75"/>
      <c r="K300" s="20"/>
      <c r="L300" s="20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5"/>
      <c r="AG300" s="25"/>
    </row>
    <row r="301" spans="2:33" ht="12.75" customHeight="1" x14ac:dyDescent="0.2">
      <c r="B301" s="14"/>
      <c r="D301" s="24"/>
      <c r="E301" s="24"/>
      <c r="F301" s="70"/>
      <c r="G301" s="75"/>
      <c r="H301" s="24"/>
      <c r="I301" s="70"/>
      <c r="J301" s="75"/>
      <c r="K301" s="20"/>
      <c r="L301" s="20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5"/>
      <c r="AG301" s="25"/>
    </row>
    <row r="302" spans="2:33" ht="12.75" customHeight="1" x14ac:dyDescent="0.2">
      <c r="B302" s="14"/>
      <c r="D302" s="24"/>
      <c r="E302" s="24"/>
      <c r="F302" s="70"/>
      <c r="G302" s="75"/>
      <c r="H302" s="24"/>
      <c r="I302" s="70"/>
      <c r="J302" s="75"/>
      <c r="K302" s="20"/>
      <c r="L302" s="20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5"/>
      <c r="AG302" s="25"/>
    </row>
    <row r="303" spans="2:33" ht="12.75" customHeight="1" x14ac:dyDescent="0.2">
      <c r="B303" s="14"/>
      <c r="D303" s="24"/>
      <c r="E303" s="24"/>
      <c r="F303" s="70"/>
      <c r="G303" s="75"/>
      <c r="H303" s="24"/>
      <c r="I303" s="30"/>
      <c r="J303" s="32"/>
      <c r="K303" s="20"/>
      <c r="L303" s="20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5"/>
      <c r="AG303" s="25"/>
    </row>
    <row r="304" spans="2:33" ht="12.75" customHeight="1" x14ac:dyDescent="0.2">
      <c r="B304" s="14"/>
      <c r="D304" s="24"/>
      <c r="E304" s="24"/>
      <c r="F304" s="70"/>
      <c r="G304" s="75"/>
      <c r="H304" s="24"/>
      <c r="I304" s="30"/>
      <c r="J304" s="32"/>
      <c r="K304" s="20"/>
      <c r="L304" s="20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5"/>
      <c r="AG304" s="25"/>
    </row>
    <row r="305" spans="2:33" ht="12.75" customHeight="1" x14ac:dyDescent="0.2">
      <c r="B305" s="14"/>
      <c r="D305" s="24"/>
      <c r="E305" s="24"/>
      <c r="F305" s="70"/>
      <c r="G305" s="75"/>
      <c r="H305" s="24"/>
      <c r="I305" s="70"/>
      <c r="J305" s="75"/>
      <c r="K305" s="20"/>
      <c r="L305" s="20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5"/>
      <c r="AG305" s="25"/>
    </row>
    <row r="306" spans="2:33" ht="12.75" customHeight="1" x14ac:dyDescent="0.2">
      <c r="B306" s="14"/>
      <c r="D306" s="24"/>
      <c r="E306" s="24"/>
      <c r="F306" s="70"/>
      <c r="G306" s="75"/>
      <c r="H306" s="24"/>
      <c r="I306" s="70"/>
      <c r="J306" s="75"/>
      <c r="K306" s="20"/>
      <c r="L306" s="20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5"/>
      <c r="AG306" s="25"/>
    </row>
    <row r="307" spans="2:33" ht="12.75" customHeight="1" x14ac:dyDescent="0.2">
      <c r="B307" s="14"/>
      <c r="D307" s="24"/>
      <c r="E307" s="24"/>
      <c r="F307" s="70"/>
      <c r="G307" s="71"/>
      <c r="H307" s="24"/>
      <c r="I307" s="70"/>
      <c r="J307" s="71"/>
      <c r="K307" s="20"/>
      <c r="L307" s="20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5"/>
      <c r="AG307" s="25"/>
    </row>
    <row r="308" spans="2:33" ht="12.75" customHeight="1" x14ac:dyDescent="0.2">
      <c r="B308" s="14"/>
      <c r="D308" s="24"/>
      <c r="E308" s="24"/>
      <c r="F308" s="70"/>
      <c r="G308" s="71"/>
      <c r="H308" s="24"/>
      <c r="I308" s="70"/>
      <c r="J308" s="71"/>
      <c r="K308" s="20"/>
      <c r="L308" s="20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5"/>
      <c r="AG308" s="25"/>
    </row>
    <row r="309" spans="2:33" ht="12.75" customHeight="1" x14ac:dyDescent="0.2">
      <c r="B309" s="14"/>
      <c r="D309" s="24"/>
      <c r="E309" s="24"/>
      <c r="F309" s="70"/>
      <c r="G309" s="71"/>
      <c r="H309" s="24"/>
      <c r="I309" s="70"/>
      <c r="J309" s="71"/>
      <c r="K309" s="20"/>
      <c r="L309" s="20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5"/>
      <c r="AG309" s="25"/>
    </row>
    <row r="310" spans="2:33" ht="12.75" customHeight="1" x14ac:dyDescent="0.2">
      <c r="B310" s="14"/>
      <c r="D310" s="24"/>
      <c r="E310" s="24"/>
      <c r="F310" s="30"/>
      <c r="G310" s="32"/>
      <c r="H310" s="24"/>
      <c r="I310" s="30"/>
      <c r="J310" s="32"/>
      <c r="K310" s="20"/>
      <c r="L310" s="20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5"/>
      <c r="AG310" s="25"/>
    </row>
    <row r="311" spans="2:33" ht="12.75" customHeight="1" x14ac:dyDescent="0.2">
      <c r="B311" s="14"/>
      <c r="D311" s="24"/>
      <c r="E311" s="24"/>
      <c r="F311" s="70"/>
      <c r="G311" s="71"/>
      <c r="H311" s="24"/>
      <c r="I311" s="70"/>
      <c r="J311" s="71"/>
      <c r="K311" s="20"/>
      <c r="L311" s="20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5"/>
      <c r="AG311" s="25"/>
    </row>
    <row r="312" spans="2:33" ht="12.75" customHeight="1" x14ac:dyDescent="0.2">
      <c r="B312" s="14"/>
      <c r="D312" s="24"/>
      <c r="E312" s="24"/>
      <c r="F312" s="70"/>
      <c r="G312" s="71"/>
      <c r="H312" s="24"/>
      <c r="I312" s="70"/>
      <c r="J312" s="71"/>
      <c r="K312" s="20"/>
      <c r="L312" s="20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5"/>
      <c r="AG312" s="25"/>
    </row>
    <row r="313" spans="2:33" ht="12.75" customHeight="1" x14ac:dyDescent="0.2">
      <c r="B313" s="14"/>
      <c r="D313" s="24"/>
      <c r="E313" s="24"/>
      <c r="F313" s="70"/>
      <c r="G313" s="71"/>
      <c r="H313" s="24"/>
      <c r="I313" s="70"/>
      <c r="J313" s="71"/>
      <c r="K313" s="20"/>
      <c r="L313" s="20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5"/>
      <c r="AG313" s="25"/>
    </row>
    <row r="314" spans="2:33" ht="12.75" customHeight="1" x14ac:dyDescent="0.2">
      <c r="B314" s="14"/>
      <c r="D314" s="24"/>
      <c r="E314" s="24"/>
      <c r="F314" s="70"/>
      <c r="G314" s="71"/>
      <c r="H314" s="24"/>
      <c r="I314" s="70"/>
      <c r="J314" s="71"/>
      <c r="K314" s="20"/>
      <c r="L314" s="20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5"/>
      <c r="AG314" s="25"/>
    </row>
    <row r="315" spans="2:33" ht="12.75" customHeight="1" x14ac:dyDescent="0.2">
      <c r="B315" s="14"/>
      <c r="D315" s="24"/>
      <c r="E315" s="24"/>
      <c r="F315" s="70"/>
      <c r="G315" s="71"/>
      <c r="H315" s="24"/>
      <c r="I315" s="70"/>
      <c r="J315" s="71"/>
      <c r="K315" s="20"/>
      <c r="L315" s="20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5"/>
      <c r="AG315" s="25"/>
    </row>
    <row r="316" spans="2:33" ht="12.75" customHeight="1" x14ac:dyDescent="0.2">
      <c r="B316" s="14"/>
      <c r="D316" s="24"/>
      <c r="E316" s="24"/>
      <c r="F316" s="70"/>
      <c r="G316" s="71"/>
      <c r="H316" s="24"/>
      <c r="I316" s="70"/>
      <c r="J316" s="71"/>
      <c r="K316" s="20"/>
      <c r="L316" s="20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5"/>
      <c r="AG316" s="25"/>
    </row>
    <row r="317" spans="2:33" ht="12.75" customHeight="1" x14ac:dyDescent="0.2">
      <c r="B317" s="14"/>
      <c r="D317" s="24"/>
      <c r="E317" s="24"/>
      <c r="F317" s="70"/>
      <c r="G317" s="71"/>
      <c r="H317" s="24"/>
      <c r="I317" s="70"/>
      <c r="J317" s="71"/>
      <c r="K317" s="20"/>
      <c r="L317" s="20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5"/>
      <c r="AG317" s="25"/>
    </row>
    <row r="318" spans="2:33" ht="12.75" customHeight="1" x14ac:dyDescent="0.2">
      <c r="B318" s="14"/>
      <c r="D318" s="24"/>
      <c r="E318" s="24"/>
      <c r="F318" s="70"/>
      <c r="G318" s="71"/>
      <c r="H318" s="24"/>
      <c r="I318" s="70"/>
      <c r="J318" s="71"/>
      <c r="K318" s="20"/>
      <c r="L318" s="20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5"/>
      <c r="AG318" s="25"/>
    </row>
    <row r="319" spans="2:33" ht="12.75" customHeight="1" x14ac:dyDescent="0.2">
      <c r="B319" s="14"/>
      <c r="D319" s="24"/>
      <c r="E319" s="24"/>
      <c r="F319" s="70"/>
      <c r="G319" s="75"/>
      <c r="H319" s="24"/>
      <c r="I319" s="70"/>
      <c r="J319" s="75"/>
      <c r="K319" s="20"/>
      <c r="L319" s="20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5"/>
      <c r="AG319" s="25"/>
    </row>
    <row r="320" spans="2:33" ht="12.75" customHeight="1" thickBot="1" x14ac:dyDescent="0.25">
      <c r="B320" s="14"/>
      <c r="D320" s="24"/>
      <c r="E320" s="24"/>
      <c r="F320" s="91"/>
      <c r="G320" s="92"/>
      <c r="H320" s="24"/>
      <c r="I320" s="91"/>
      <c r="J320" s="92"/>
      <c r="K320" s="20"/>
      <c r="L320" s="20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42"/>
      <c r="AG320" s="25"/>
    </row>
    <row r="321" spans="2:33" ht="12.75" customHeight="1" x14ac:dyDescent="0.2">
      <c r="B321" s="5" t="s">
        <v>11</v>
      </c>
      <c r="D321" s="67" t="s">
        <v>23</v>
      </c>
      <c r="E321" s="68"/>
      <c r="F321" s="68"/>
      <c r="G321" s="68"/>
      <c r="H321" s="68"/>
      <c r="I321" s="68"/>
      <c r="J321" s="68"/>
      <c r="K321" s="68"/>
      <c r="L321" s="69"/>
      <c r="M321" s="19" t="str">
        <f t="shared" ref="M321" si="104">IF(M245="","",IF(M260="",IF(SUM(COUNTIF(M261:M320,"LS")+COUNTIF(M261:M320,"LUMP"))&gt;0,"LS",""),IF(SUM(M261:M320)&gt;0,ROUNDUP(SUM(M261:M320),0),"")))</f>
        <v/>
      </c>
      <c r="N321" s="19" t="str">
        <f t="shared" ref="N321:Q321" si="105">IF(N245="","",IF(N260="",IF(SUM(COUNTIF(N261:N320,"LS")+COUNTIF(N261:N320,"LUMP"))&gt;0,"LS",""),IF(SUM(N261:N320)&gt;0,ROUNDUP(SUM(N261:N320),0),"")))</f>
        <v/>
      </c>
      <c r="O321" s="19" t="str">
        <f t="shared" si="105"/>
        <v/>
      </c>
      <c r="P321" s="19" t="str">
        <f t="shared" si="105"/>
        <v/>
      </c>
      <c r="Q321" s="19" t="str">
        <f t="shared" si="105"/>
        <v/>
      </c>
      <c r="R321" s="19" t="str">
        <f t="shared" ref="R321" si="106">IF(R245="","",IF(R260="",IF(SUM(COUNTIF(R261:R320,"LS")+COUNTIF(R261:R320,"LUMP"))&gt;0,"LS",""),IF(SUM(R261:R320)&gt;0,ROUNDUP(SUM(R261:R320),0),"")))</f>
        <v/>
      </c>
      <c r="S321" s="19"/>
      <c r="T321" s="19" t="str">
        <f t="shared" ref="T321" si="107">IF(T245="","",IF(T260="",IF(SUM(COUNTIF(T261:T320,"LS")+COUNTIF(T261:T320,"LUMP"))&gt;0,"LS",""),IF(SUM(T261:T320)&gt;0,ROUNDUP(SUM(T261:T320),0),"")))</f>
        <v/>
      </c>
      <c r="U321" s="19" t="str">
        <f t="shared" ref="U321" si="108">IF(U245="","",IF(U260="",IF(SUM(COUNTIF(U261:U320,"LS")+COUNTIF(U261:U320,"LUMP"))&gt;0,"LS",""),IF(SUM(U261:U320)&gt;0,ROUNDUP(SUM(U261:U320),0),"")))</f>
        <v/>
      </c>
      <c r="V321" s="19" t="str">
        <f t="shared" ref="V321:AE321" si="109">IF(V245="","",IF(V260="",IF(SUM(COUNTIF(V261:V320,"LS")+COUNTIF(V261:V320,"LUMP"))&gt;0,"LS",""),IF(SUM(V261:V320)&gt;0,ROUNDUP(SUM(V261:V320),0),"")))</f>
        <v/>
      </c>
      <c r="W321" s="19" t="str">
        <f t="shared" ref="W321:AC321" si="110">IF(W245="","",IF(W260="",IF(SUM(COUNTIF(W261:W320,"LS")+COUNTIF(W261:W320,"LUMP"))&gt;0,"LS",""),IF(SUM(W261:W320)&gt;0,ROUNDUP(SUM(W261:W320),0),"")))</f>
        <v/>
      </c>
      <c r="X321" s="19" t="str">
        <f t="shared" si="110"/>
        <v/>
      </c>
      <c r="Y321" s="19" t="str">
        <f t="shared" si="109"/>
        <v/>
      </c>
      <c r="Z321" s="19" t="str">
        <f t="shared" si="109"/>
        <v/>
      </c>
      <c r="AA321" s="19" t="str">
        <f t="shared" si="109"/>
        <v/>
      </c>
      <c r="AB321" s="19" t="str">
        <f t="shared" si="109"/>
        <v/>
      </c>
      <c r="AC321" s="19" t="str">
        <f t="shared" si="110"/>
        <v/>
      </c>
      <c r="AD321" s="19" t="str">
        <f t="shared" ref="AD321" si="111">IF(AD245="","",IF(AD260="",IF(SUM(COUNTIF(AD261:AD320,"LS")+COUNTIF(AD261:AD320,"LUMP"))&gt;0,"LS",""),IF(SUM(AD261:AD320)&gt;0,ROUNDUP(SUM(AD261:AD320),0),"")))</f>
        <v/>
      </c>
      <c r="AE321" s="19" t="str">
        <f t="shared" si="109"/>
        <v/>
      </c>
      <c r="AF321" s="39" t="str">
        <f>IF(AF245="","",IF(AF260="",IF(SUM(COUNTIF(AF261:AF320,"LS")+COUNTIF(AF261:AF320,"LUMP"))&gt;0,"LS",""),IF(SUM(AF261:AF320)&gt;0,ROUNDUP(SUM(AF261:AF320),1),"")))</f>
        <v/>
      </c>
      <c r="AG321" s="19" t="str">
        <f t="shared" ref="AG321" si="112">IF(AG245="","",IF(AG260="",IF(SUM(COUNTIF(AG261:AG320,"LS")+COUNTIF(AG261:AG320,"LUMP"))&gt;0,"LS",""),IF(SUM(AG261:AG320)&gt;0,ROUNDUP(SUM(AG261:AG320),0),"")))</f>
        <v/>
      </c>
    </row>
    <row r="401" spans="2:33" ht="12.75" customHeight="1" thickBot="1" x14ac:dyDescent="0.25">
      <c r="D401" s="6"/>
      <c r="E401" s="6"/>
      <c r="F401" s="6"/>
      <c r="G401" s="6"/>
      <c r="H401" s="6"/>
      <c r="I401" s="6"/>
      <c r="J401" s="6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2:33" ht="12.75" customHeight="1" thickBot="1" x14ac:dyDescent="0.25">
      <c r="B402" s="13" t="s">
        <v>9</v>
      </c>
      <c r="D402" s="81" t="e">
        <f>#REF!+1</f>
        <v>#REF!</v>
      </c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</row>
    <row r="403" spans="2:33" ht="12.75" customHeight="1" thickBot="1" x14ac:dyDescent="0.25">
      <c r="B403" s="16"/>
      <c r="D403" s="101" t="s">
        <v>7</v>
      </c>
      <c r="E403" s="101"/>
      <c r="F403" s="101"/>
      <c r="G403" s="101"/>
      <c r="H403" s="101"/>
      <c r="I403" s="101"/>
      <c r="J403" s="101"/>
      <c r="K403" s="12"/>
      <c r="L403" s="12"/>
      <c r="M403" s="12"/>
      <c r="N403" s="12"/>
      <c r="O403" s="12"/>
      <c r="P403" s="12"/>
      <c r="Q403" s="12"/>
      <c r="R403" s="12"/>
      <c r="S403" s="12"/>
      <c r="T403" s="26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</row>
    <row r="404" spans="2:33" ht="12.75" customHeight="1" thickBot="1" x14ac:dyDescent="0.25">
      <c r="D404" s="77" t="s">
        <v>8</v>
      </c>
      <c r="E404" s="77"/>
      <c r="F404" s="77"/>
      <c r="G404" s="77"/>
      <c r="H404" s="77"/>
      <c r="I404" s="77"/>
      <c r="J404" s="77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2:33" ht="12.75" customHeight="1" x14ac:dyDescent="0.2">
      <c r="B405" s="95" t="s">
        <v>10</v>
      </c>
      <c r="D405" s="98" t="s">
        <v>0</v>
      </c>
      <c r="E405" s="98" t="s">
        <v>19</v>
      </c>
      <c r="F405" s="85" t="s">
        <v>1</v>
      </c>
      <c r="G405" s="86"/>
      <c r="H405" s="86"/>
      <c r="I405" s="86"/>
      <c r="J405" s="86"/>
      <c r="K405" s="59" t="s">
        <v>20</v>
      </c>
      <c r="L405" s="59" t="s">
        <v>20</v>
      </c>
      <c r="M405" s="7" t="str">
        <f t="shared" ref="M405:T405" si="113">IF(OR(TRIM(M403)=0,TRIM(M403)=""),"",IF(IFERROR(TRIM(INDEX(QryItemNamed,MATCH(TRIM(M403),ITEM,0),2)),"")="Y","SPECIAL",LEFT(IFERROR(TRIM(INDEX(ITEM,MATCH(TRIM(M403),ITEM,0))),""),3)))</f>
        <v/>
      </c>
      <c r="N405" s="7"/>
      <c r="O405" s="7"/>
      <c r="P405" s="17" t="str">
        <f t="shared" ref="P405" si="114">IF(OR(TRIM(P403)=0,TRIM(P403)=""),"",IF(IFERROR(TRIM(INDEX(QryItemNamed,MATCH(TRIM(P403),ITEM,0),2)),"")="Y","SPECIAL",LEFT(IFERROR(TRIM(INDEX(ITEM,MATCH(TRIM(P403),ITEM,0))),""),3)))</f>
        <v/>
      </c>
      <c r="Q405" s="17" t="str">
        <f t="shared" ref="Q405" si="115">IF(OR(TRIM(Q403)=0,TRIM(Q403)=""),"",IF(IFERROR(TRIM(INDEX(QryItemNamed,MATCH(TRIM(Q403),ITEM,0),2)),"")="Y","SPECIAL",LEFT(IFERROR(TRIM(INDEX(ITEM,MATCH(TRIM(Q403),ITEM,0))),""),3)))</f>
        <v/>
      </c>
      <c r="R405" s="7"/>
      <c r="S405" s="7"/>
      <c r="T405" s="7" t="str">
        <f t="shared" si="113"/>
        <v/>
      </c>
      <c r="U405" s="17" t="str">
        <f t="shared" ref="U405:V405" si="116">IF(OR(TRIM(U403)=0,TRIM(U403)=""),"",IF(IFERROR(TRIM(INDEX(QryItemNamed,MATCH(TRIM(U403),ITEM,0),2)),"")="Y","SPECIAL",LEFT(IFERROR(TRIM(INDEX(ITEM,MATCH(TRIM(U403),ITEM,0))),""),3)))</f>
        <v/>
      </c>
      <c r="V405" s="7" t="str">
        <f t="shared" si="116"/>
        <v/>
      </c>
      <c r="W405" s="7"/>
      <c r="X405" s="7"/>
      <c r="Y405" s="7"/>
      <c r="Z405" s="7" t="str">
        <f t="shared" ref="Z405:AA405" si="117">IF(OR(TRIM(Z403)=0,TRIM(Z403)=""),"",IF(IFERROR(TRIM(INDEX(QryItemNamed,MATCH(TRIM(Z403),ITEM,0),2)),"")="Y","SPECIAL",LEFT(IFERROR(TRIM(INDEX(ITEM,MATCH(TRIM(Z403),ITEM,0))),""),3)))</f>
        <v/>
      </c>
      <c r="AA405" s="7" t="str">
        <f t="shared" si="117"/>
        <v/>
      </c>
      <c r="AB405" s="7"/>
      <c r="AC405" s="7"/>
      <c r="AD405" s="7"/>
      <c r="AE405" s="7"/>
      <c r="AF405" s="17" t="str">
        <f t="shared" ref="AF405:AG405" si="118">IF(OR(TRIM(AF403)=0,TRIM(AF403)=""),"",IF(IFERROR(TRIM(INDEX(QryItemNamed,MATCH(TRIM(AF403),ITEM,0),2)),"")="Y","SPECIAL",LEFT(IFERROR(TRIM(INDEX(ITEM,MATCH(TRIM(AF403),ITEM,0))),""),3)))</f>
        <v/>
      </c>
      <c r="AG405" s="7" t="str">
        <f t="shared" si="118"/>
        <v/>
      </c>
    </row>
    <row r="406" spans="2:33" ht="12.75" customHeight="1" x14ac:dyDescent="0.2">
      <c r="B406" s="96"/>
      <c r="D406" s="99"/>
      <c r="E406" s="99"/>
      <c r="F406" s="87"/>
      <c r="G406" s="88"/>
      <c r="H406" s="88"/>
      <c r="I406" s="88"/>
      <c r="J406" s="88"/>
      <c r="K406" s="60"/>
      <c r="L406" s="60"/>
      <c r="M406" s="66" t="str">
        <f t="shared" ref="M406:T406" si="119">IF(OR(TRIM(M403)=0,TRIM(M403)=""),IF(M404="","",M404),IF(IFERROR(TRIM(INDEX(QryItemNamed,MATCH(TRIM(M403),ITEM,0),2)),"")="Y",TRIM(RIGHT(IFERROR(TRIM(INDEX(QryItemNamed,MATCH(TRIM(M403),ITEM,0),4)),"123456789012"),LEN(IFERROR(TRIM(INDEX(QryItemNamed,MATCH(TRIM(M403),ITEM,0),4)),"123456789012"))-9))&amp;M404,IFERROR(TRIM(INDEX(QryItemNamed,MATCH(TRIM(M403),ITEM,0),4))&amp;M404,"ITEM CODE DOES NOT EXIST IN ITEM MASTER")))</f>
        <v/>
      </c>
      <c r="N406" s="63"/>
      <c r="O406" s="66"/>
      <c r="P406" s="62" t="str">
        <f t="shared" ref="P406" si="120">IF(OR(TRIM(P403)=0,TRIM(P403)=""),IF(P404="","",P404),IF(IFERROR(TRIM(INDEX(QryItemNamed,MATCH(TRIM(P403),ITEM,0),2)),"")="Y",TRIM(RIGHT(IFERROR(TRIM(INDEX(QryItemNamed,MATCH(TRIM(P403),ITEM,0),4)),"123456789012"),LEN(IFERROR(TRIM(INDEX(QryItemNamed,MATCH(TRIM(P403),ITEM,0),4)),"123456789012"))-9))&amp;P404,IFERROR(TRIM(INDEX(QryItemNamed,MATCH(TRIM(P403),ITEM,0),4))&amp;P404,"ITEM CODE DOES NOT EXIST IN ITEM MASTER")))</f>
        <v/>
      </c>
      <c r="Q406" s="62" t="str">
        <f t="shared" ref="Q406" si="121">IF(OR(TRIM(Q403)=0,TRIM(Q403)=""),IF(Q404="","",Q404),IF(IFERROR(TRIM(INDEX(QryItemNamed,MATCH(TRIM(Q403),ITEM,0),2)),"")="Y",TRIM(RIGHT(IFERROR(TRIM(INDEX(QryItemNamed,MATCH(TRIM(Q403),ITEM,0),4)),"123456789012"),LEN(IFERROR(TRIM(INDEX(QryItemNamed,MATCH(TRIM(Q403),ITEM,0),4)),"123456789012"))-9))&amp;Q404,IFERROR(TRIM(INDEX(QryItemNamed,MATCH(TRIM(Q403),ITEM,0),4))&amp;Q404,"ITEM CODE DOES NOT EXIST IN ITEM MASTER")))</f>
        <v/>
      </c>
      <c r="R406" s="66"/>
      <c r="S406" s="58"/>
      <c r="T406" s="66" t="str">
        <f t="shared" si="119"/>
        <v/>
      </c>
      <c r="U406" s="62" t="str">
        <f t="shared" ref="U406:V406" si="122">IF(OR(TRIM(U403)=0,TRIM(U403)=""),IF(U404="","",U404),IF(IFERROR(TRIM(INDEX(QryItemNamed,MATCH(TRIM(U403),ITEM,0),2)),"")="Y",TRIM(RIGHT(IFERROR(TRIM(INDEX(QryItemNamed,MATCH(TRIM(U403),ITEM,0),4)),"123456789012"),LEN(IFERROR(TRIM(INDEX(QryItemNamed,MATCH(TRIM(U403),ITEM,0),4)),"123456789012"))-9))&amp;U404,IFERROR(TRIM(INDEX(QryItemNamed,MATCH(TRIM(U403),ITEM,0),4))&amp;U404,"ITEM CODE DOES NOT EXIST IN ITEM MASTER")))</f>
        <v/>
      </c>
      <c r="V406" s="66" t="str">
        <f t="shared" si="122"/>
        <v/>
      </c>
      <c r="W406" s="66"/>
      <c r="X406" s="66"/>
      <c r="Y406" s="66"/>
      <c r="Z406" s="66" t="str">
        <f t="shared" ref="Z406:AA406" si="123">IF(OR(TRIM(Z403)=0,TRIM(Z403)=""),IF(Z404="","",Z404),IF(IFERROR(TRIM(INDEX(QryItemNamed,MATCH(TRIM(Z403),ITEM,0),2)),"")="Y",TRIM(RIGHT(IFERROR(TRIM(INDEX(QryItemNamed,MATCH(TRIM(Z403),ITEM,0),4)),"123456789012"),LEN(IFERROR(TRIM(INDEX(QryItemNamed,MATCH(TRIM(Z403),ITEM,0),4)),"123456789012"))-9))&amp;Z404,IFERROR(TRIM(INDEX(QryItemNamed,MATCH(TRIM(Z403),ITEM,0),4))&amp;Z404,"ITEM CODE DOES NOT EXIST IN ITEM MASTER")))</f>
        <v/>
      </c>
      <c r="AA406" s="66" t="str">
        <f t="shared" si="123"/>
        <v/>
      </c>
      <c r="AB406" s="66"/>
      <c r="AC406" s="66"/>
      <c r="AD406" s="66"/>
      <c r="AE406" s="66"/>
      <c r="AF406" s="62" t="str">
        <f t="shared" ref="AF406:AG406" si="124">IF(OR(TRIM(AF403)=0,TRIM(AF403)=""),IF(AF404="","",AF404),IF(IFERROR(TRIM(INDEX(QryItemNamed,MATCH(TRIM(AF403),ITEM,0),2)),"")="Y",TRIM(RIGHT(IFERROR(TRIM(INDEX(QryItemNamed,MATCH(TRIM(AF403),ITEM,0),4)),"123456789012"),LEN(IFERROR(TRIM(INDEX(QryItemNamed,MATCH(TRIM(AF403),ITEM,0),4)),"123456789012"))-9))&amp;AF404,IFERROR(TRIM(INDEX(QryItemNamed,MATCH(TRIM(AF403),ITEM,0),4))&amp;AF404,"ITEM CODE DOES NOT EXIST IN ITEM MASTER")))</f>
        <v/>
      </c>
      <c r="AG406" s="66" t="str">
        <f t="shared" si="124"/>
        <v/>
      </c>
    </row>
    <row r="407" spans="2:33" ht="12.75" customHeight="1" x14ac:dyDescent="0.2">
      <c r="B407" s="96"/>
      <c r="D407" s="99"/>
      <c r="E407" s="99"/>
      <c r="F407" s="87"/>
      <c r="G407" s="88"/>
      <c r="H407" s="88"/>
      <c r="I407" s="88"/>
      <c r="J407" s="88"/>
      <c r="K407" s="60"/>
      <c r="L407" s="60"/>
      <c r="M407" s="66"/>
      <c r="N407" s="64"/>
      <c r="O407" s="66"/>
      <c r="P407" s="62"/>
      <c r="Q407" s="62"/>
      <c r="R407" s="66"/>
      <c r="S407" s="58"/>
      <c r="T407" s="66"/>
      <c r="U407" s="62"/>
      <c r="V407" s="66"/>
      <c r="W407" s="66"/>
      <c r="X407" s="66"/>
      <c r="Y407" s="66"/>
      <c r="Z407" s="66"/>
      <c r="AA407" s="66"/>
      <c r="AB407" s="66"/>
      <c r="AC407" s="66"/>
      <c r="AD407" s="66"/>
      <c r="AE407" s="66"/>
      <c r="AF407" s="62"/>
      <c r="AG407" s="66"/>
    </row>
    <row r="408" spans="2:33" ht="12.75" customHeight="1" x14ac:dyDescent="0.2">
      <c r="B408" s="96"/>
      <c r="D408" s="99"/>
      <c r="E408" s="99"/>
      <c r="F408" s="87"/>
      <c r="G408" s="88"/>
      <c r="H408" s="88"/>
      <c r="I408" s="88"/>
      <c r="J408" s="88"/>
      <c r="K408" s="60"/>
      <c r="L408" s="60"/>
      <c r="M408" s="66"/>
      <c r="N408" s="64"/>
      <c r="O408" s="66"/>
      <c r="P408" s="62"/>
      <c r="Q408" s="62"/>
      <c r="R408" s="66"/>
      <c r="S408" s="58"/>
      <c r="T408" s="66"/>
      <c r="U408" s="62"/>
      <c r="V408" s="66"/>
      <c r="W408" s="66"/>
      <c r="X408" s="66"/>
      <c r="Y408" s="66"/>
      <c r="Z408" s="66"/>
      <c r="AA408" s="66"/>
      <c r="AB408" s="66"/>
      <c r="AC408" s="66"/>
      <c r="AD408" s="66"/>
      <c r="AE408" s="66"/>
      <c r="AF408" s="62"/>
      <c r="AG408" s="66"/>
    </row>
    <row r="409" spans="2:33" ht="12.75" customHeight="1" x14ac:dyDescent="0.2">
      <c r="B409" s="96"/>
      <c r="D409" s="99"/>
      <c r="E409" s="99"/>
      <c r="F409" s="87"/>
      <c r="G409" s="88"/>
      <c r="H409" s="88"/>
      <c r="I409" s="88"/>
      <c r="J409" s="88"/>
      <c r="K409" s="60"/>
      <c r="L409" s="60"/>
      <c r="M409" s="66"/>
      <c r="N409" s="64"/>
      <c r="O409" s="66"/>
      <c r="P409" s="62"/>
      <c r="Q409" s="62"/>
      <c r="R409" s="66"/>
      <c r="S409" s="58"/>
      <c r="T409" s="66"/>
      <c r="U409" s="62"/>
      <c r="V409" s="66"/>
      <c r="W409" s="66"/>
      <c r="X409" s="66"/>
      <c r="Y409" s="66"/>
      <c r="Z409" s="66"/>
      <c r="AA409" s="66"/>
      <c r="AB409" s="66"/>
      <c r="AC409" s="66"/>
      <c r="AD409" s="66"/>
      <c r="AE409" s="66"/>
      <c r="AF409" s="62"/>
      <c r="AG409" s="66"/>
    </row>
    <row r="410" spans="2:33" ht="12.75" customHeight="1" x14ac:dyDescent="0.2">
      <c r="B410" s="96"/>
      <c r="D410" s="99"/>
      <c r="E410" s="99"/>
      <c r="F410" s="87"/>
      <c r="G410" s="88"/>
      <c r="H410" s="88"/>
      <c r="I410" s="88"/>
      <c r="J410" s="88"/>
      <c r="K410" s="60"/>
      <c r="L410" s="60"/>
      <c r="M410" s="66"/>
      <c r="N410" s="64"/>
      <c r="O410" s="66"/>
      <c r="P410" s="62"/>
      <c r="Q410" s="62"/>
      <c r="R410" s="66"/>
      <c r="S410" s="58"/>
      <c r="T410" s="66"/>
      <c r="U410" s="62"/>
      <c r="V410" s="66"/>
      <c r="W410" s="66"/>
      <c r="X410" s="66"/>
      <c r="Y410" s="66"/>
      <c r="Z410" s="66"/>
      <c r="AA410" s="66"/>
      <c r="AB410" s="66"/>
      <c r="AC410" s="66"/>
      <c r="AD410" s="66"/>
      <c r="AE410" s="66"/>
      <c r="AF410" s="62"/>
      <c r="AG410" s="66"/>
    </row>
    <row r="411" spans="2:33" ht="12.75" customHeight="1" x14ac:dyDescent="0.2">
      <c r="B411" s="96"/>
      <c r="D411" s="99"/>
      <c r="E411" s="99"/>
      <c r="F411" s="87"/>
      <c r="G411" s="88"/>
      <c r="H411" s="88"/>
      <c r="I411" s="88"/>
      <c r="J411" s="88"/>
      <c r="K411" s="60"/>
      <c r="L411" s="60"/>
      <c r="M411" s="66"/>
      <c r="N411" s="64"/>
      <c r="O411" s="66"/>
      <c r="P411" s="62"/>
      <c r="Q411" s="62"/>
      <c r="R411" s="66"/>
      <c r="S411" s="58"/>
      <c r="T411" s="66"/>
      <c r="U411" s="62"/>
      <c r="V411" s="66"/>
      <c r="W411" s="66"/>
      <c r="X411" s="66"/>
      <c r="Y411" s="66"/>
      <c r="Z411" s="66"/>
      <c r="AA411" s="66"/>
      <c r="AB411" s="66"/>
      <c r="AC411" s="66"/>
      <c r="AD411" s="66"/>
      <c r="AE411" s="66"/>
      <c r="AF411" s="62"/>
      <c r="AG411" s="66"/>
    </row>
    <row r="412" spans="2:33" ht="12.75" customHeight="1" x14ac:dyDescent="0.2">
      <c r="B412" s="96"/>
      <c r="D412" s="99"/>
      <c r="E412" s="99"/>
      <c r="F412" s="87"/>
      <c r="G412" s="88"/>
      <c r="H412" s="88"/>
      <c r="I412" s="88"/>
      <c r="J412" s="88"/>
      <c r="K412" s="60"/>
      <c r="L412" s="60"/>
      <c r="M412" s="66"/>
      <c r="N412" s="64"/>
      <c r="O412" s="66"/>
      <c r="P412" s="62"/>
      <c r="Q412" s="62"/>
      <c r="R412" s="66"/>
      <c r="S412" s="58"/>
      <c r="T412" s="66"/>
      <c r="U412" s="62"/>
      <c r="V412" s="66"/>
      <c r="W412" s="66"/>
      <c r="X412" s="66"/>
      <c r="Y412" s="66"/>
      <c r="Z412" s="66"/>
      <c r="AA412" s="66"/>
      <c r="AB412" s="66"/>
      <c r="AC412" s="66"/>
      <c r="AD412" s="66"/>
      <c r="AE412" s="66"/>
      <c r="AF412" s="62"/>
      <c r="AG412" s="66"/>
    </row>
    <row r="413" spans="2:33" ht="12.75" customHeight="1" x14ac:dyDescent="0.2">
      <c r="B413" s="96"/>
      <c r="D413" s="99"/>
      <c r="E413" s="99"/>
      <c r="F413" s="87"/>
      <c r="G413" s="88"/>
      <c r="H413" s="88"/>
      <c r="I413" s="88"/>
      <c r="J413" s="88"/>
      <c r="K413" s="60"/>
      <c r="L413" s="60"/>
      <c r="M413" s="66"/>
      <c r="N413" s="64"/>
      <c r="O413" s="66"/>
      <c r="P413" s="62"/>
      <c r="Q413" s="62"/>
      <c r="R413" s="66"/>
      <c r="S413" s="58"/>
      <c r="T413" s="66"/>
      <c r="U413" s="62"/>
      <c r="V413" s="66"/>
      <c r="W413" s="66"/>
      <c r="X413" s="66"/>
      <c r="Y413" s="66"/>
      <c r="Z413" s="66"/>
      <c r="AA413" s="66"/>
      <c r="AB413" s="66"/>
      <c r="AC413" s="66"/>
      <c r="AD413" s="66"/>
      <c r="AE413" s="66"/>
      <c r="AF413" s="62"/>
      <c r="AG413" s="66"/>
    </row>
    <row r="414" spans="2:33" ht="12.75" customHeight="1" x14ac:dyDescent="0.2">
      <c r="B414" s="96"/>
      <c r="D414" s="99"/>
      <c r="E414" s="99"/>
      <c r="F414" s="87"/>
      <c r="G414" s="88"/>
      <c r="H414" s="88"/>
      <c r="I414" s="88"/>
      <c r="J414" s="88"/>
      <c r="K414" s="60"/>
      <c r="L414" s="60"/>
      <c r="M414" s="66"/>
      <c r="N414" s="64"/>
      <c r="O414" s="66"/>
      <c r="P414" s="62"/>
      <c r="Q414" s="62"/>
      <c r="R414" s="66"/>
      <c r="S414" s="58"/>
      <c r="T414" s="66"/>
      <c r="U414" s="62"/>
      <c r="V414" s="66"/>
      <c r="W414" s="66"/>
      <c r="X414" s="66"/>
      <c r="Y414" s="66"/>
      <c r="Z414" s="66"/>
      <c r="AA414" s="66"/>
      <c r="AB414" s="66"/>
      <c r="AC414" s="66"/>
      <c r="AD414" s="66"/>
      <c r="AE414" s="66"/>
      <c r="AF414" s="62"/>
      <c r="AG414" s="66"/>
    </row>
    <row r="415" spans="2:33" ht="12.75" customHeight="1" x14ac:dyDescent="0.2">
      <c r="B415" s="96"/>
      <c r="D415" s="99"/>
      <c r="E415" s="99"/>
      <c r="F415" s="87"/>
      <c r="G415" s="88"/>
      <c r="H415" s="88"/>
      <c r="I415" s="88"/>
      <c r="J415" s="88"/>
      <c r="K415" s="60"/>
      <c r="L415" s="60"/>
      <c r="M415" s="66"/>
      <c r="N415" s="64"/>
      <c r="O415" s="66"/>
      <c r="P415" s="62"/>
      <c r="Q415" s="62"/>
      <c r="R415" s="66"/>
      <c r="S415" s="58"/>
      <c r="T415" s="66"/>
      <c r="U415" s="62"/>
      <c r="V415" s="66"/>
      <c r="W415" s="66"/>
      <c r="X415" s="66"/>
      <c r="Y415" s="66"/>
      <c r="Z415" s="66"/>
      <c r="AA415" s="66"/>
      <c r="AB415" s="66"/>
      <c r="AC415" s="66"/>
      <c r="AD415" s="66"/>
      <c r="AE415" s="66"/>
      <c r="AF415" s="62"/>
      <c r="AG415" s="66"/>
    </row>
    <row r="416" spans="2:33" ht="12.75" customHeight="1" x14ac:dyDescent="0.2">
      <c r="B416" s="96"/>
      <c r="D416" s="99"/>
      <c r="E416" s="99"/>
      <c r="F416" s="87"/>
      <c r="G416" s="88"/>
      <c r="H416" s="88"/>
      <c r="I416" s="88"/>
      <c r="J416" s="88"/>
      <c r="K416" s="60"/>
      <c r="L416" s="60"/>
      <c r="M416" s="66"/>
      <c r="N416" s="64"/>
      <c r="O416" s="66"/>
      <c r="P416" s="62"/>
      <c r="Q416" s="62"/>
      <c r="R416" s="66"/>
      <c r="S416" s="58"/>
      <c r="T416" s="66"/>
      <c r="U416" s="62"/>
      <c r="V416" s="66"/>
      <c r="W416" s="66"/>
      <c r="X416" s="66"/>
      <c r="Y416" s="66"/>
      <c r="Z416" s="66"/>
      <c r="AA416" s="66"/>
      <c r="AB416" s="66"/>
      <c r="AC416" s="66"/>
      <c r="AD416" s="66"/>
      <c r="AE416" s="66"/>
      <c r="AF416" s="62"/>
      <c r="AG416" s="66"/>
    </row>
    <row r="417" spans="2:33" ht="12.75" customHeight="1" x14ac:dyDescent="0.2">
      <c r="B417" s="96"/>
      <c r="D417" s="99"/>
      <c r="E417" s="99"/>
      <c r="F417" s="87"/>
      <c r="G417" s="88"/>
      <c r="H417" s="88"/>
      <c r="I417" s="88"/>
      <c r="J417" s="88"/>
      <c r="K417" s="60"/>
      <c r="L417" s="60"/>
      <c r="M417" s="66"/>
      <c r="N417" s="65"/>
      <c r="O417" s="66"/>
      <c r="P417" s="62"/>
      <c r="Q417" s="62"/>
      <c r="R417" s="66"/>
      <c r="S417" s="58"/>
      <c r="T417" s="66"/>
      <c r="U417" s="62"/>
      <c r="V417" s="66"/>
      <c r="W417" s="66"/>
      <c r="X417" s="66"/>
      <c r="Y417" s="66"/>
      <c r="Z417" s="66"/>
      <c r="AA417" s="66"/>
      <c r="AB417" s="66"/>
      <c r="AC417" s="66"/>
      <c r="AD417" s="66"/>
      <c r="AE417" s="66"/>
      <c r="AF417" s="62"/>
      <c r="AG417" s="66"/>
    </row>
    <row r="418" spans="2:33" ht="12.75" customHeight="1" thickBot="1" x14ac:dyDescent="0.25">
      <c r="B418" s="97"/>
      <c r="D418" s="100"/>
      <c r="E418" s="100"/>
      <c r="F418" s="89"/>
      <c r="G418" s="90"/>
      <c r="H418" s="90"/>
      <c r="I418" s="90"/>
      <c r="J418" s="90"/>
      <c r="K418" s="61"/>
      <c r="L418" s="61"/>
      <c r="M418" s="8" t="str">
        <f t="shared" ref="M418:T418" si="125">IF(OR(TRIM(M403)=0,TRIM(M403)=""),"",IF(IFERROR(TRIM(INDEX(QryItemNamed,MATCH(TRIM(M403),ITEM,0),3)),"")="LS","",IFERROR(TRIM(INDEX(QryItemNamed,MATCH(TRIM(M403),ITEM,0),3)),"")))</f>
        <v/>
      </c>
      <c r="N418" s="8"/>
      <c r="O418" s="8"/>
      <c r="P418" s="18" t="str">
        <f t="shared" ref="P418" si="126">IF(OR(TRIM(P403)=0,TRIM(P403)=""),"",IF(IFERROR(TRIM(INDEX(QryItemNamed,MATCH(TRIM(P403),ITEM,0),3)),"")="LS","",IFERROR(TRIM(INDEX(QryItemNamed,MATCH(TRIM(P403),ITEM,0),3)),"")))</f>
        <v/>
      </c>
      <c r="Q418" s="18" t="str">
        <f t="shared" ref="Q418" si="127">IF(OR(TRIM(Q403)=0,TRIM(Q403)=""),"",IF(IFERROR(TRIM(INDEX(QryItemNamed,MATCH(TRIM(Q403),ITEM,0),3)),"")="LS","",IFERROR(TRIM(INDEX(QryItemNamed,MATCH(TRIM(Q403),ITEM,0),3)),"")))</f>
        <v/>
      </c>
      <c r="R418" s="8"/>
      <c r="S418" s="8"/>
      <c r="T418" s="8" t="str">
        <f t="shared" si="125"/>
        <v/>
      </c>
      <c r="U418" s="18" t="str">
        <f t="shared" ref="U418:V418" si="128">IF(OR(TRIM(U403)=0,TRIM(U403)=""),"",IF(IFERROR(TRIM(INDEX(QryItemNamed,MATCH(TRIM(U403),ITEM,0),3)),"")="LS","",IFERROR(TRIM(INDEX(QryItemNamed,MATCH(TRIM(U403),ITEM,0),3)),"")))</f>
        <v/>
      </c>
      <c r="V418" s="8" t="str">
        <f t="shared" si="128"/>
        <v/>
      </c>
      <c r="W418" s="8"/>
      <c r="X418" s="8"/>
      <c r="Y418" s="8"/>
      <c r="Z418" s="8" t="str">
        <f t="shared" ref="Z418:AA418" si="129">IF(OR(TRIM(Z403)=0,TRIM(Z403)=""),"",IF(IFERROR(TRIM(INDEX(QryItemNamed,MATCH(TRIM(Z403),ITEM,0),3)),"")="LS","",IFERROR(TRIM(INDEX(QryItemNamed,MATCH(TRIM(Z403),ITEM,0),3)),"")))</f>
        <v/>
      </c>
      <c r="AA418" s="8" t="str">
        <f t="shared" si="129"/>
        <v/>
      </c>
      <c r="AB418" s="8"/>
      <c r="AC418" s="8"/>
      <c r="AD418" s="8"/>
      <c r="AE418" s="8"/>
      <c r="AF418" s="18" t="str">
        <f t="shared" ref="AF418:AG418" si="130">IF(OR(TRIM(AF403)=0,TRIM(AF403)=""),"",IF(IFERROR(TRIM(INDEX(QryItemNamed,MATCH(TRIM(AF403),ITEM,0),3)),"")="LS","",IFERROR(TRIM(INDEX(QryItemNamed,MATCH(TRIM(AF403),ITEM,0),3)),"")))</f>
        <v/>
      </c>
      <c r="AG418" s="8" t="str">
        <f t="shared" si="130"/>
        <v/>
      </c>
    </row>
    <row r="419" spans="2:33" ht="12.75" customHeight="1" x14ac:dyDescent="0.2">
      <c r="B419" s="15"/>
      <c r="D419" s="24"/>
      <c r="E419" s="24"/>
      <c r="F419" s="70"/>
      <c r="G419" s="74"/>
      <c r="H419" s="74"/>
      <c r="I419" s="74"/>
      <c r="J419" s="75"/>
      <c r="K419" s="20"/>
      <c r="L419" s="20"/>
      <c r="M419" s="24"/>
      <c r="N419" s="24"/>
      <c r="O419" s="24"/>
      <c r="P419" s="21"/>
      <c r="Q419" s="21"/>
      <c r="R419" s="24"/>
      <c r="S419" s="24"/>
      <c r="T419" s="24"/>
      <c r="U419" s="21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9"/>
      <c r="AG419" s="24"/>
    </row>
    <row r="420" spans="2:33" ht="12.75" customHeight="1" x14ac:dyDescent="0.2">
      <c r="B420" s="15"/>
      <c r="D420" s="24"/>
      <c r="E420" s="24"/>
      <c r="F420" s="70"/>
      <c r="G420" s="71"/>
      <c r="H420" s="24"/>
      <c r="I420" s="70"/>
      <c r="J420" s="71"/>
      <c r="K420" s="20"/>
      <c r="L420" s="20"/>
      <c r="M420" s="24"/>
      <c r="N420" s="24"/>
      <c r="O420" s="24"/>
      <c r="P420" s="22"/>
      <c r="Q420" s="22"/>
      <c r="R420" s="24"/>
      <c r="S420" s="24"/>
      <c r="T420" s="24"/>
      <c r="U420" s="22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5"/>
      <c r="AG420" s="24"/>
    </row>
    <row r="421" spans="2:33" ht="12.75" customHeight="1" x14ac:dyDescent="0.2">
      <c r="B421" s="15"/>
      <c r="D421" s="24"/>
      <c r="E421" s="24"/>
      <c r="F421" s="70"/>
      <c r="G421" s="71"/>
      <c r="H421" s="24"/>
      <c r="I421" s="70"/>
      <c r="J421" s="71"/>
      <c r="K421" s="20"/>
      <c r="L421" s="20"/>
      <c r="M421" s="24"/>
      <c r="N421" s="24"/>
      <c r="O421" s="24"/>
      <c r="P421" s="22"/>
      <c r="Q421" s="22"/>
      <c r="R421" s="24"/>
      <c r="S421" s="24"/>
      <c r="T421" s="24"/>
      <c r="U421" s="22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5"/>
      <c r="AG421" s="24"/>
    </row>
    <row r="422" spans="2:33" ht="12.75" customHeight="1" x14ac:dyDescent="0.2">
      <c r="B422" s="15"/>
      <c r="D422" s="24"/>
      <c r="E422" s="24"/>
      <c r="F422" s="70"/>
      <c r="G422" s="71"/>
      <c r="H422" s="24"/>
      <c r="I422" s="70"/>
      <c r="J422" s="71"/>
      <c r="K422" s="20"/>
      <c r="L422" s="20"/>
      <c r="M422" s="24"/>
      <c r="N422" s="24"/>
      <c r="O422" s="24"/>
      <c r="P422" s="22"/>
      <c r="Q422" s="22"/>
      <c r="R422" s="24"/>
      <c r="S422" s="24"/>
      <c r="T422" s="24"/>
      <c r="U422" s="22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5"/>
      <c r="AG422" s="24"/>
    </row>
    <row r="423" spans="2:33" ht="12.75" customHeight="1" x14ac:dyDescent="0.2">
      <c r="B423" s="15"/>
      <c r="D423" s="24"/>
      <c r="E423" s="24"/>
      <c r="F423" s="70"/>
      <c r="G423" s="71"/>
      <c r="H423" s="24"/>
      <c r="I423" s="70"/>
      <c r="J423" s="71"/>
      <c r="K423" s="20"/>
      <c r="L423" s="20"/>
      <c r="M423" s="24"/>
      <c r="N423" s="24"/>
      <c r="O423" s="24"/>
      <c r="P423" s="22"/>
      <c r="Q423" s="22"/>
      <c r="R423" s="24"/>
      <c r="S423" s="24"/>
      <c r="T423" s="24"/>
      <c r="U423" s="22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5"/>
      <c r="AG423" s="24"/>
    </row>
    <row r="424" spans="2:33" ht="12.75" customHeight="1" x14ac:dyDescent="0.2">
      <c r="B424" s="15"/>
      <c r="D424" s="24"/>
      <c r="E424" s="24"/>
      <c r="F424" s="70"/>
      <c r="G424" s="71"/>
      <c r="H424" s="24"/>
      <c r="I424" s="70"/>
      <c r="J424" s="71"/>
      <c r="K424" s="20"/>
      <c r="L424" s="20"/>
      <c r="M424" s="24"/>
      <c r="N424" s="24"/>
      <c r="O424" s="24"/>
      <c r="P424" s="22"/>
      <c r="Q424" s="22"/>
      <c r="R424" s="24"/>
      <c r="S424" s="24"/>
      <c r="T424" s="24"/>
      <c r="U424" s="22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5"/>
      <c r="AG424" s="24"/>
    </row>
    <row r="425" spans="2:33" ht="12.75" customHeight="1" x14ac:dyDescent="0.2">
      <c r="B425" s="15"/>
      <c r="D425" s="24"/>
      <c r="E425" s="24"/>
      <c r="F425" s="70"/>
      <c r="G425" s="71"/>
      <c r="H425" s="24"/>
      <c r="I425" s="70"/>
      <c r="J425" s="71"/>
      <c r="K425" s="20"/>
      <c r="L425" s="20"/>
      <c r="M425" s="24"/>
      <c r="N425" s="24"/>
      <c r="O425" s="24"/>
      <c r="P425" s="22"/>
      <c r="Q425" s="22"/>
      <c r="R425" s="24"/>
      <c r="S425" s="24"/>
      <c r="T425" s="24"/>
      <c r="U425" s="22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5"/>
      <c r="AG425" s="24"/>
    </row>
    <row r="426" spans="2:33" ht="12.75" customHeight="1" x14ac:dyDescent="0.2">
      <c r="B426" s="15"/>
      <c r="D426" s="24"/>
      <c r="E426" s="24"/>
      <c r="F426" s="70"/>
      <c r="G426" s="71"/>
      <c r="H426" s="24"/>
      <c r="I426" s="70"/>
      <c r="J426" s="71"/>
      <c r="K426" s="20"/>
      <c r="L426" s="20"/>
      <c r="M426" s="24"/>
      <c r="N426" s="24"/>
      <c r="O426" s="24"/>
      <c r="P426" s="22"/>
      <c r="Q426" s="22"/>
      <c r="R426" s="24"/>
      <c r="S426" s="24"/>
      <c r="T426" s="24"/>
      <c r="U426" s="22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5"/>
      <c r="AG426" s="24"/>
    </row>
    <row r="427" spans="2:33" ht="12.75" customHeight="1" x14ac:dyDescent="0.2">
      <c r="B427" s="15"/>
      <c r="D427" s="24"/>
      <c r="E427" s="24"/>
      <c r="F427" s="70"/>
      <c r="G427" s="71"/>
      <c r="H427" s="24"/>
      <c r="I427" s="70"/>
      <c r="J427" s="71"/>
      <c r="K427" s="20"/>
      <c r="L427" s="20"/>
      <c r="M427" s="24"/>
      <c r="N427" s="24"/>
      <c r="O427" s="24"/>
      <c r="P427" s="22"/>
      <c r="Q427" s="22"/>
      <c r="R427" s="24"/>
      <c r="S427" s="24"/>
      <c r="T427" s="24"/>
      <c r="U427" s="22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5"/>
      <c r="AG427" s="24"/>
    </row>
    <row r="428" spans="2:33" ht="12.75" customHeight="1" x14ac:dyDescent="0.2">
      <c r="B428" s="15"/>
      <c r="D428" s="24"/>
      <c r="E428" s="24"/>
      <c r="F428" s="70"/>
      <c r="G428" s="71"/>
      <c r="H428" s="24"/>
      <c r="I428" s="70"/>
      <c r="J428" s="71"/>
      <c r="K428" s="20"/>
      <c r="L428" s="20"/>
      <c r="M428" s="24"/>
      <c r="N428" s="24"/>
      <c r="O428" s="24"/>
      <c r="P428" s="22"/>
      <c r="Q428" s="22"/>
      <c r="R428" s="24"/>
      <c r="S428" s="24"/>
      <c r="T428" s="24"/>
      <c r="U428" s="22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5"/>
      <c r="AG428" s="24"/>
    </row>
    <row r="429" spans="2:33" ht="12.75" customHeight="1" x14ac:dyDescent="0.2">
      <c r="B429" s="15"/>
      <c r="D429" s="24"/>
      <c r="E429" s="24"/>
      <c r="F429" s="70"/>
      <c r="G429" s="71"/>
      <c r="H429" s="24"/>
      <c r="I429" s="70"/>
      <c r="J429" s="71"/>
      <c r="K429" s="20"/>
      <c r="L429" s="20"/>
      <c r="M429" s="24"/>
      <c r="N429" s="24"/>
      <c r="O429" s="24"/>
      <c r="P429" s="22"/>
      <c r="Q429" s="22"/>
      <c r="R429" s="24"/>
      <c r="S429" s="24"/>
      <c r="T429" s="24"/>
      <c r="U429" s="22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5"/>
      <c r="AG429" s="24"/>
    </row>
    <row r="430" spans="2:33" ht="12.75" customHeight="1" x14ac:dyDescent="0.2">
      <c r="B430" s="15"/>
      <c r="D430" s="24"/>
      <c r="E430" s="24"/>
      <c r="F430" s="70"/>
      <c r="G430" s="71"/>
      <c r="H430" s="24"/>
      <c r="I430" s="70"/>
      <c r="J430" s="71"/>
      <c r="K430" s="20"/>
      <c r="L430" s="20"/>
      <c r="M430" s="24"/>
      <c r="N430" s="24"/>
      <c r="O430" s="24"/>
      <c r="P430" s="22"/>
      <c r="Q430" s="22"/>
      <c r="R430" s="24"/>
      <c r="S430" s="24"/>
      <c r="T430" s="24"/>
      <c r="U430" s="22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5"/>
      <c r="AG430" s="24"/>
    </row>
    <row r="431" spans="2:33" ht="12.75" customHeight="1" x14ac:dyDescent="0.2">
      <c r="B431" s="15"/>
      <c r="D431" s="24"/>
      <c r="E431" s="24"/>
      <c r="F431" s="70"/>
      <c r="G431" s="71"/>
      <c r="H431" s="24"/>
      <c r="I431" s="70"/>
      <c r="J431" s="71"/>
      <c r="K431" s="20"/>
      <c r="L431" s="20"/>
      <c r="M431" s="24"/>
      <c r="N431" s="24"/>
      <c r="O431" s="24"/>
      <c r="P431" s="22"/>
      <c r="Q431" s="22"/>
      <c r="R431" s="24"/>
      <c r="S431" s="24"/>
      <c r="T431" s="24"/>
      <c r="U431" s="22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5"/>
      <c r="AG431" s="24"/>
    </row>
    <row r="432" spans="2:33" ht="12.75" customHeight="1" x14ac:dyDescent="0.2">
      <c r="B432" s="15"/>
      <c r="D432" s="24"/>
      <c r="E432" s="24"/>
      <c r="F432" s="70"/>
      <c r="G432" s="71"/>
      <c r="H432" s="24"/>
      <c r="I432" s="70"/>
      <c r="J432" s="71"/>
      <c r="K432" s="20"/>
      <c r="L432" s="20"/>
      <c r="M432" s="24"/>
      <c r="N432" s="24"/>
      <c r="O432" s="24"/>
      <c r="P432" s="22"/>
      <c r="Q432" s="22"/>
      <c r="R432" s="24"/>
      <c r="S432" s="24"/>
      <c r="T432" s="24"/>
      <c r="U432" s="22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5"/>
      <c r="AG432" s="24"/>
    </row>
    <row r="433" spans="2:33" ht="12.75" customHeight="1" x14ac:dyDescent="0.2">
      <c r="B433" s="15"/>
      <c r="D433" s="24"/>
      <c r="E433" s="24"/>
      <c r="F433" s="70"/>
      <c r="G433" s="71"/>
      <c r="H433" s="24"/>
      <c r="I433" s="70"/>
      <c r="J433" s="71"/>
      <c r="K433" s="20"/>
      <c r="L433" s="20"/>
      <c r="M433" s="24"/>
      <c r="N433" s="24"/>
      <c r="O433" s="24"/>
      <c r="P433" s="22"/>
      <c r="Q433" s="22"/>
      <c r="R433" s="24"/>
      <c r="S433" s="24"/>
      <c r="T433" s="24"/>
      <c r="U433" s="22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5"/>
      <c r="AG433" s="24"/>
    </row>
    <row r="434" spans="2:33" ht="12.75" customHeight="1" x14ac:dyDescent="0.2">
      <c r="B434" s="15"/>
      <c r="D434" s="24"/>
      <c r="E434" s="24"/>
      <c r="F434" s="70"/>
      <c r="G434" s="71"/>
      <c r="H434" s="24"/>
      <c r="I434" s="70"/>
      <c r="J434" s="71"/>
      <c r="K434" s="20"/>
      <c r="L434" s="20"/>
      <c r="M434" s="24"/>
      <c r="N434" s="24"/>
      <c r="O434" s="24"/>
      <c r="P434" s="22"/>
      <c r="Q434" s="22"/>
      <c r="R434" s="24"/>
      <c r="S434" s="24"/>
      <c r="T434" s="24"/>
      <c r="U434" s="22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5"/>
      <c r="AG434" s="24"/>
    </row>
    <row r="435" spans="2:33" ht="12.75" customHeight="1" x14ac:dyDescent="0.2">
      <c r="B435" s="15"/>
      <c r="D435" s="24"/>
      <c r="E435" s="24"/>
      <c r="F435" s="70"/>
      <c r="G435" s="71"/>
      <c r="H435" s="24"/>
      <c r="I435" s="70"/>
      <c r="J435" s="71"/>
      <c r="K435" s="20"/>
      <c r="L435" s="20"/>
      <c r="M435" s="24"/>
      <c r="N435" s="24"/>
      <c r="O435" s="24"/>
      <c r="P435" s="22"/>
      <c r="Q435" s="22"/>
      <c r="R435" s="24"/>
      <c r="S435" s="24"/>
      <c r="T435" s="24"/>
      <c r="U435" s="22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5"/>
      <c r="AG435" s="24"/>
    </row>
    <row r="436" spans="2:33" ht="12.75" customHeight="1" x14ac:dyDescent="0.2">
      <c r="B436" s="15"/>
      <c r="D436" s="24"/>
      <c r="E436" s="24"/>
      <c r="F436" s="70"/>
      <c r="G436" s="71"/>
      <c r="H436" s="24"/>
      <c r="I436" s="70"/>
      <c r="J436" s="71"/>
      <c r="K436" s="20"/>
      <c r="L436" s="20"/>
      <c r="M436" s="24"/>
      <c r="N436" s="24"/>
      <c r="O436" s="24"/>
      <c r="P436" s="22"/>
      <c r="Q436" s="22"/>
      <c r="R436" s="24"/>
      <c r="S436" s="24"/>
      <c r="T436" s="24"/>
      <c r="U436" s="22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5"/>
      <c r="AG436" s="24"/>
    </row>
    <row r="437" spans="2:33" ht="12.75" customHeight="1" x14ac:dyDescent="0.2">
      <c r="B437" s="15"/>
      <c r="D437" s="24"/>
      <c r="E437" s="24"/>
      <c r="F437" s="70"/>
      <c r="G437" s="71"/>
      <c r="H437" s="24"/>
      <c r="I437" s="70"/>
      <c r="J437" s="71"/>
      <c r="K437" s="20"/>
      <c r="L437" s="20"/>
      <c r="M437" s="24"/>
      <c r="N437" s="24"/>
      <c r="O437" s="24"/>
      <c r="P437" s="22"/>
      <c r="Q437" s="22"/>
      <c r="R437" s="24"/>
      <c r="S437" s="24"/>
      <c r="T437" s="24"/>
      <c r="U437" s="22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5"/>
      <c r="AG437" s="24"/>
    </row>
    <row r="438" spans="2:33" ht="12.75" customHeight="1" x14ac:dyDescent="0.2">
      <c r="B438" s="15"/>
      <c r="D438" s="24"/>
      <c r="E438" s="24"/>
      <c r="F438" s="70"/>
      <c r="G438" s="102"/>
      <c r="H438" s="102"/>
      <c r="I438" s="102"/>
      <c r="J438" s="71"/>
      <c r="K438" s="20"/>
      <c r="L438" s="20"/>
      <c r="M438" s="24"/>
      <c r="N438" s="24"/>
      <c r="O438" s="24"/>
      <c r="P438" s="22"/>
      <c r="Q438" s="22"/>
      <c r="R438" s="24"/>
      <c r="S438" s="24"/>
      <c r="T438" s="24"/>
      <c r="U438" s="22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5"/>
      <c r="AG438" s="24"/>
    </row>
    <row r="439" spans="2:33" ht="12.75" customHeight="1" x14ac:dyDescent="0.2">
      <c r="B439" s="15"/>
      <c r="D439" s="24"/>
      <c r="E439" s="24"/>
      <c r="F439" s="70"/>
      <c r="G439" s="71"/>
      <c r="H439" s="24"/>
      <c r="I439" s="70"/>
      <c r="J439" s="71"/>
      <c r="K439" s="20"/>
      <c r="L439" s="20"/>
      <c r="M439" s="24"/>
      <c r="N439" s="24"/>
      <c r="O439" s="24"/>
      <c r="P439" s="22"/>
      <c r="Q439" s="22"/>
      <c r="R439" s="24"/>
      <c r="S439" s="24"/>
      <c r="T439" s="24"/>
      <c r="U439" s="22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5"/>
      <c r="AG439" s="24"/>
    </row>
    <row r="440" spans="2:33" ht="12.75" customHeight="1" x14ac:dyDescent="0.2">
      <c r="B440" s="15"/>
      <c r="D440" s="24"/>
      <c r="E440" s="24"/>
      <c r="F440" s="70"/>
      <c r="G440" s="71"/>
      <c r="H440" s="24"/>
      <c r="I440" s="70"/>
      <c r="J440" s="71"/>
      <c r="K440" s="20"/>
      <c r="L440" s="20"/>
      <c r="M440" s="24"/>
      <c r="N440" s="24"/>
      <c r="O440" s="24"/>
      <c r="P440" s="22"/>
      <c r="Q440" s="22"/>
      <c r="R440" s="24"/>
      <c r="S440" s="24"/>
      <c r="T440" s="24"/>
      <c r="U440" s="22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5"/>
      <c r="AG440" s="24"/>
    </row>
    <row r="441" spans="2:33" ht="12.75" customHeight="1" x14ac:dyDescent="0.2">
      <c r="B441" s="15"/>
      <c r="D441" s="24"/>
      <c r="E441" s="24"/>
      <c r="F441" s="70"/>
      <c r="G441" s="71"/>
      <c r="H441" s="24"/>
      <c r="I441" s="70"/>
      <c r="J441" s="71"/>
      <c r="K441" s="20"/>
      <c r="L441" s="20"/>
      <c r="M441" s="24"/>
      <c r="N441" s="24"/>
      <c r="O441" s="24"/>
      <c r="P441" s="22"/>
      <c r="Q441" s="22"/>
      <c r="R441" s="24"/>
      <c r="S441" s="24"/>
      <c r="T441" s="24"/>
      <c r="U441" s="22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5"/>
      <c r="AG441" s="24"/>
    </row>
    <row r="442" spans="2:33" ht="12.75" customHeight="1" x14ac:dyDescent="0.2">
      <c r="B442" s="15"/>
      <c r="D442" s="24"/>
      <c r="E442" s="24"/>
      <c r="F442" s="70"/>
      <c r="G442" s="71"/>
      <c r="H442" s="24"/>
      <c r="I442" s="70"/>
      <c r="J442" s="71"/>
      <c r="K442" s="20"/>
      <c r="L442" s="20"/>
      <c r="M442" s="24"/>
      <c r="N442" s="24"/>
      <c r="O442" s="24"/>
      <c r="P442" s="22"/>
      <c r="Q442" s="22"/>
      <c r="R442" s="24"/>
      <c r="S442" s="24"/>
      <c r="T442" s="24"/>
      <c r="U442" s="22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5"/>
      <c r="AG442" s="24"/>
    </row>
    <row r="443" spans="2:33" ht="12.75" customHeight="1" x14ac:dyDescent="0.2">
      <c r="B443" s="15"/>
      <c r="D443" s="24"/>
      <c r="E443" s="24"/>
      <c r="F443" s="70"/>
      <c r="G443" s="71"/>
      <c r="H443" s="24"/>
      <c r="I443" s="70"/>
      <c r="J443" s="71"/>
      <c r="K443" s="20"/>
      <c r="L443" s="20"/>
      <c r="M443" s="24"/>
      <c r="N443" s="24"/>
      <c r="O443" s="24"/>
      <c r="P443" s="22"/>
      <c r="Q443" s="22"/>
      <c r="R443" s="24"/>
      <c r="S443" s="24"/>
      <c r="T443" s="24"/>
      <c r="U443" s="22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5"/>
      <c r="AG443" s="24"/>
    </row>
    <row r="444" spans="2:33" ht="12.75" customHeight="1" x14ac:dyDescent="0.2">
      <c r="B444" s="15"/>
      <c r="D444" s="24"/>
      <c r="E444" s="24"/>
      <c r="F444" s="70"/>
      <c r="G444" s="71"/>
      <c r="H444" s="24"/>
      <c r="I444" s="70"/>
      <c r="J444" s="71"/>
      <c r="K444" s="20"/>
      <c r="L444" s="20"/>
      <c r="M444" s="24"/>
      <c r="N444" s="24"/>
      <c r="O444" s="24"/>
      <c r="P444" s="22"/>
      <c r="Q444" s="22"/>
      <c r="R444" s="24"/>
      <c r="S444" s="24"/>
      <c r="T444" s="24"/>
      <c r="U444" s="22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5"/>
      <c r="AG444" s="24"/>
    </row>
    <row r="445" spans="2:33" ht="12.75" customHeight="1" x14ac:dyDescent="0.2">
      <c r="B445" s="15"/>
      <c r="D445" s="24"/>
      <c r="E445" s="24"/>
      <c r="F445" s="70"/>
      <c r="G445" s="71"/>
      <c r="H445" s="24"/>
      <c r="I445" s="70"/>
      <c r="J445" s="71"/>
      <c r="K445" s="20"/>
      <c r="L445" s="20"/>
      <c r="M445" s="24"/>
      <c r="N445" s="24"/>
      <c r="O445" s="24"/>
      <c r="P445" s="22"/>
      <c r="Q445" s="22"/>
      <c r="R445" s="24"/>
      <c r="S445" s="24"/>
      <c r="T445" s="24"/>
      <c r="U445" s="22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5"/>
      <c r="AG445" s="24"/>
    </row>
    <row r="446" spans="2:33" ht="12.75" customHeight="1" x14ac:dyDescent="0.2">
      <c r="B446" s="15"/>
      <c r="D446" s="24"/>
      <c r="E446" s="24"/>
      <c r="F446" s="70"/>
      <c r="G446" s="71"/>
      <c r="H446" s="24"/>
      <c r="I446" s="70"/>
      <c r="J446" s="71"/>
      <c r="K446" s="20"/>
      <c r="L446" s="20"/>
      <c r="M446" s="24"/>
      <c r="N446" s="24"/>
      <c r="O446" s="24"/>
      <c r="P446" s="22"/>
      <c r="Q446" s="22"/>
      <c r="R446" s="24"/>
      <c r="S446" s="24"/>
      <c r="T446" s="24"/>
      <c r="U446" s="22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5"/>
      <c r="AG446" s="24"/>
    </row>
    <row r="447" spans="2:33" ht="12.75" customHeight="1" x14ac:dyDescent="0.2">
      <c r="B447" s="15"/>
      <c r="D447" s="24"/>
      <c r="E447" s="24"/>
      <c r="F447" s="70"/>
      <c r="G447" s="71"/>
      <c r="H447" s="24"/>
      <c r="I447" s="70"/>
      <c r="J447" s="71"/>
      <c r="K447" s="20"/>
      <c r="L447" s="20"/>
      <c r="M447" s="24"/>
      <c r="N447" s="24"/>
      <c r="O447" s="24"/>
      <c r="P447" s="22"/>
      <c r="Q447" s="22"/>
      <c r="R447" s="24"/>
      <c r="S447" s="24"/>
      <c r="T447" s="24"/>
      <c r="U447" s="22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5"/>
      <c r="AG447" s="24"/>
    </row>
    <row r="448" spans="2:33" ht="12.75" customHeight="1" x14ac:dyDescent="0.2">
      <c r="B448" s="15"/>
      <c r="D448" s="24"/>
      <c r="E448" s="24"/>
      <c r="F448" s="70"/>
      <c r="G448" s="71"/>
      <c r="H448" s="24"/>
      <c r="I448" s="70"/>
      <c r="J448" s="71"/>
      <c r="K448" s="20"/>
      <c r="L448" s="20"/>
      <c r="M448" s="24"/>
      <c r="N448" s="24"/>
      <c r="O448" s="24"/>
      <c r="P448" s="22"/>
      <c r="Q448" s="22"/>
      <c r="R448" s="24"/>
      <c r="S448" s="24"/>
      <c r="T448" s="24"/>
      <c r="U448" s="22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5"/>
      <c r="AG448" s="24"/>
    </row>
    <row r="449" spans="2:33" ht="12.75" customHeight="1" x14ac:dyDescent="0.2">
      <c r="B449" s="15"/>
      <c r="D449" s="24"/>
      <c r="E449" s="24"/>
      <c r="F449" s="70"/>
      <c r="G449" s="71"/>
      <c r="H449" s="24"/>
      <c r="I449" s="70"/>
      <c r="J449" s="71"/>
      <c r="K449" s="20"/>
      <c r="L449" s="20"/>
      <c r="M449" s="24"/>
      <c r="N449" s="24"/>
      <c r="O449" s="24"/>
      <c r="P449" s="22"/>
      <c r="Q449" s="22"/>
      <c r="R449" s="24"/>
      <c r="S449" s="24"/>
      <c r="T449" s="24"/>
      <c r="U449" s="22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5"/>
      <c r="AG449" s="24"/>
    </row>
    <row r="450" spans="2:33" ht="12.75" customHeight="1" x14ac:dyDescent="0.2">
      <c r="B450" s="15"/>
      <c r="D450" s="24"/>
      <c r="E450" s="24"/>
      <c r="F450" s="70"/>
      <c r="G450" s="71"/>
      <c r="H450" s="24"/>
      <c r="I450" s="70"/>
      <c r="J450" s="71"/>
      <c r="K450" s="20"/>
      <c r="L450" s="20"/>
      <c r="M450" s="24"/>
      <c r="N450" s="24"/>
      <c r="O450" s="24"/>
      <c r="P450" s="22"/>
      <c r="Q450" s="22"/>
      <c r="R450" s="24"/>
      <c r="S450" s="24"/>
      <c r="T450" s="24"/>
      <c r="U450" s="22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5"/>
      <c r="AG450" s="24"/>
    </row>
    <row r="451" spans="2:33" ht="12.75" customHeight="1" x14ac:dyDescent="0.2">
      <c r="B451" s="15"/>
      <c r="D451" s="24"/>
      <c r="E451" s="24"/>
      <c r="F451" s="70"/>
      <c r="G451" s="71"/>
      <c r="H451" s="24"/>
      <c r="I451" s="70"/>
      <c r="J451" s="71"/>
      <c r="K451" s="20"/>
      <c r="L451" s="20"/>
      <c r="M451" s="24"/>
      <c r="N451" s="24"/>
      <c r="O451" s="24"/>
      <c r="P451" s="22"/>
      <c r="Q451" s="22"/>
      <c r="R451" s="24"/>
      <c r="S451" s="24"/>
      <c r="T451" s="24"/>
      <c r="U451" s="22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5"/>
      <c r="AG451" s="24"/>
    </row>
    <row r="452" spans="2:33" ht="12.75" customHeight="1" x14ac:dyDescent="0.2">
      <c r="B452" s="15"/>
      <c r="D452" s="24"/>
      <c r="E452" s="24"/>
      <c r="F452" s="70"/>
      <c r="G452" s="71"/>
      <c r="H452" s="24"/>
      <c r="I452" s="70"/>
      <c r="J452" s="71"/>
      <c r="K452" s="20"/>
      <c r="L452" s="20"/>
      <c r="M452" s="24"/>
      <c r="N452" s="24"/>
      <c r="O452" s="24"/>
      <c r="P452" s="22"/>
      <c r="Q452" s="22"/>
      <c r="R452" s="24"/>
      <c r="S452" s="24"/>
      <c r="T452" s="24"/>
      <c r="U452" s="22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5"/>
      <c r="AG452" s="24"/>
    </row>
    <row r="453" spans="2:33" ht="12.75" customHeight="1" x14ac:dyDescent="0.2">
      <c r="B453" s="15"/>
      <c r="D453" s="24"/>
      <c r="E453" s="24"/>
      <c r="F453" s="70"/>
      <c r="G453" s="71"/>
      <c r="H453" s="24"/>
      <c r="I453" s="70"/>
      <c r="J453" s="71"/>
      <c r="K453" s="20"/>
      <c r="L453" s="20"/>
      <c r="M453" s="24"/>
      <c r="N453" s="24"/>
      <c r="O453" s="24"/>
      <c r="P453" s="22"/>
      <c r="Q453" s="22"/>
      <c r="R453" s="24"/>
      <c r="S453" s="24"/>
      <c r="T453" s="24"/>
      <c r="U453" s="22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5"/>
      <c r="AG453" s="24"/>
    </row>
    <row r="454" spans="2:33" ht="12.75" customHeight="1" x14ac:dyDescent="0.2">
      <c r="B454" s="15"/>
      <c r="D454" s="24"/>
      <c r="E454" s="24"/>
      <c r="F454" s="70"/>
      <c r="G454" s="71"/>
      <c r="H454" s="24"/>
      <c r="I454" s="70"/>
      <c r="J454" s="71"/>
      <c r="K454" s="20"/>
      <c r="L454" s="20"/>
      <c r="M454" s="24"/>
      <c r="N454" s="24"/>
      <c r="O454" s="24"/>
      <c r="P454" s="22"/>
      <c r="Q454" s="22"/>
      <c r="R454" s="24"/>
      <c r="S454" s="24"/>
      <c r="T454" s="24"/>
      <c r="U454" s="22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5"/>
      <c r="AG454" s="24"/>
    </row>
    <row r="455" spans="2:33" ht="12.75" customHeight="1" x14ac:dyDescent="0.2">
      <c r="B455" s="15"/>
      <c r="D455" s="24"/>
      <c r="E455" s="24"/>
      <c r="F455" s="70"/>
      <c r="G455" s="71"/>
      <c r="H455" s="24"/>
      <c r="I455" s="70"/>
      <c r="J455" s="71"/>
      <c r="K455" s="20"/>
      <c r="L455" s="20"/>
      <c r="M455" s="24"/>
      <c r="N455" s="24"/>
      <c r="O455" s="24"/>
      <c r="P455" s="22"/>
      <c r="Q455" s="22"/>
      <c r="R455" s="24"/>
      <c r="S455" s="24"/>
      <c r="T455" s="24"/>
      <c r="U455" s="22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5"/>
      <c r="AG455" s="24"/>
    </row>
    <row r="456" spans="2:33" ht="12.75" customHeight="1" x14ac:dyDescent="0.2">
      <c r="B456" s="15"/>
      <c r="D456" s="24"/>
      <c r="E456" s="24"/>
      <c r="F456" s="70"/>
      <c r="G456" s="71"/>
      <c r="H456" s="24"/>
      <c r="I456" s="70"/>
      <c r="J456" s="71"/>
      <c r="K456" s="20"/>
      <c r="L456" s="20"/>
      <c r="M456" s="24"/>
      <c r="N456" s="24"/>
      <c r="O456" s="24"/>
      <c r="P456" s="22"/>
      <c r="Q456" s="22"/>
      <c r="R456" s="24"/>
      <c r="S456" s="24"/>
      <c r="T456" s="24"/>
      <c r="U456" s="22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5"/>
      <c r="AG456" s="24"/>
    </row>
    <row r="457" spans="2:33" ht="12.75" customHeight="1" x14ac:dyDescent="0.2">
      <c r="B457" s="15"/>
      <c r="D457" s="24"/>
      <c r="E457" s="24"/>
      <c r="F457" s="70"/>
      <c r="G457" s="71"/>
      <c r="H457" s="24"/>
      <c r="I457" s="70"/>
      <c r="J457" s="71"/>
      <c r="K457" s="20"/>
      <c r="L457" s="20"/>
      <c r="M457" s="24"/>
      <c r="N457" s="24"/>
      <c r="O457" s="24"/>
      <c r="P457" s="22"/>
      <c r="Q457" s="22"/>
      <c r="R457" s="24"/>
      <c r="S457" s="24"/>
      <c r="T457" s="24"/>
      <c r="U457" s="22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5"/>
      <c r="AG457" s="24"/>
    </row>
    <row r="458" spans="2:33" ht="12.75" customHeight="1" x14ac:dyDescent="0.2">
      <c r="B458" s="15"/>
      <c r="D458" s="24"/>
      <c r="E458" s="24"/>
      <c r="F458" s="70"/>
      <c r="G458" s="71"/>
      <c r="H458" s="24"/>
      <c r="I458" s="70"/>
      <c r="J458" s="71"/>
      <c r="K458" s="20"/>
      <c r="L458" s="20"/>
      <c r="M458" s="24"/>
      <c r="N458" s="24"/>
      <c r="O458" s="24"/>
      <c r="P458" s="22"/>
      <c r="Q458" s="22"/>
      <c r="R458" s="24"/>
      <c r="S458" s="24"/>
      <c r="T458" s="24"/>
      <c r="U458" s="22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5"/>
      <c r="AG458" s="24"/>
    </row>
    <row r="459" spans="2:33" ht="12.75" customHeight="1" x14ac:dyDescent="0.2">
      <c r="B459" s="15"/>
      <c r="D459" s="24"/>
      <c r="E459" s="24"/>
      <c r="F459" s="70"/>
      <c r="G459" s="102"/>
      <c r="H459" s="102"/>
      <c r="I459" s="102"/>
      <c r="J459" s="71"/>
      <c r="K459" s="20"/>
      <c r="L459" s="20"/>
      <c r="M459" s="24"/>
      <c r="N459" s="24"/>
      <c r="O459" s="24"/>
      <c r="P459" s="22"/>
      <c r="Q459" s="22"/>
      <c r="R459" s="24"/>
      <c r="S459" s="24"/>
      <c r="T459" s="24"/>
      <c r="U459" s="22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5"/>
      <c r="AG459" s="24"/>
    </row>
    <row r="460" spans="2:33" ht="12.75" customHeight="1" x14ac:dyDescent="0.2">
      <c r="B460" s="15"/>
      <c r="D460" s="24"/>
      <c r="E460" s="24"/>
      <c r="F460" s="70"/>
      <c r="G460" s="71"/>
      <c r="H460" s="24"/>
      <c r="I460" s="70"/>
      <c r="J460" s="71"/>
      <c r="K460" s="20"/>
      <c r="L460" s="20"/>
      <c r="M460" s="24"/>
      <c r="N460" s="24"/>
      <c r="O460" s="24"/>
      <c r="P460" s="22"/>
      <c r="Q460" s="22"/>
      <c r="R460" s="24"/>
      <c r="S460" s="24"/>
      <c r="T460" s="24"/>
      <c r="U460" s="22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5"/>
      <c r="AG460" s="24"/>
    </row>
    <row r="461" spans="2:33" ht="12.75" customHeight="1" x14ac:dyDescent="0.2">
      <c r="B461" s="15"/>
      <c r="D461" s="24"/>
      <c r="E461" s="24"/>
      <c r="F461" s="70"/>
      <c r="G461" s="71"/>
      <c r="H461" s="24"/>
      <c r="I461" s="70"/>
      <c r="J461" s="71"/>
      <c r="K461" s="20"/>
      <c r="L461" s="20"/>
      <c r="M461" s="24"/>
      <c r="N461" s="24"/>
      <c r="O461" s="24"/>
      <c r="P461" s="22"/>
      <c r="Q461" s="22"/>
      <c r="R461" s="24"/>
      <c r="S461" s="24"/>
      <c r="T461" s="24"/>
      <c r="U461" s="22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5"/>
      <c r="AG461" s="24"/>
    </row>
    <row r="462" spans="2:33" ht="12.75" customHeight="1" x14ac:dyDescent="0.2">
      <c r="B462" s="15"/>
      <c r="D462" s="24"/>
      <c r="E462" s="24"/>
      <c r="F462" s="70"/>
      <c r="G462" s="71"/>
      <c r="H462" s="24"/>
      <c r="I462" s="70"/>
      <c r="J462" s="71"/>
      <c r="K462" s="20"/>
      <c r="L462" s="20"/>
      <c r="M462" s="24"/>
      <c r="N462" s="24"/>
      <c r="O462" s="24"/>
      <c r="P462" s="22"/>
      <c r="Q462" s="22"/>
      <c r="R462" s="24"/>
      <c r="S462" s="24"/>
      <c r="T462" s="24"/>
      <c r="U462" s="22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5"/>
      <c r="AG462" s="24"/>
    </row>
    <row r="463" spans="2:33" ht="12.75" customHeight="1" x14ac:dyDescent="0.2">
      <c r="B463" s="15"/>
      <c r="D463" s="24"/>
      <c r="E463" s="24"/>
      <c r="F463" s="70"/>
      <c r="G463" s="71"/>
      <c r="H463" s="24"/>
      <c r="I463" s="70"/>
      <c r="J463" s="71"/>
      <c r="K463" s="20"/>
      <c r="L463" s="20"/>
      <c r="M463" s="24"/>
      <c r="N463" s="24"/>
      <c r="O463" s="24"/>
      <c r="P463" s="22"/>
      <c r="Q463" s="22"/>
      <c r="R463" s="24"/>
      <c r="S463" s="24"/>
      <c r="T463" s="24"/>
      <c r="U463" s="22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5"/>
      <c r="AG463" s="24"/>
    </row>
    <row r="464" spans="2:33" ht="12.75" customHeight="1" x14ac:dyDescent="0.2">
      <c r="B464" s="15"/>
      <c r="D464" s="24"/>
      <c r="E464" s="24"/>
      <c r="F464" s="70"/>
      <c r="G464" s="71"/>
      <c r="H464" s="24"/>
      <c r="I464" s="70"/>
      <c r="J464" s="71"/>
      <c r="K464" s="20"/>
      <c r="L464" s="20"/>
      <c r="M464" s="24"/>
      <c r="N464" s="24"/>
      <c r="O464" s="24"/>
      <c r="P464" s="22"/>
      <c r="Q464" s="22"/>
      <c r="R464" s="24"/>
      <c r="S464" s="24"/>
      <c r="T464" s="24"/>
      <c r="U464" s="22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5"/>
      <c r="AG464" s="24"/>
    </row>
    <row r="465" spans="2:33" ht="12.75" customHeight="1" x14ac:dyDescent="0.2">
      <c r="B465" s="15"/>
      <c r="D465" s="24"/>
      <c r="E465" s="24"/>
      <c r="F465" s="70"/>
      <c r="G465" s="71"/>
      <c r="H465" s="24"/>
      <c r="I465" s="70"/>
      <c r="J465" s="71"/>
      <c r="K465" s="20"/>
      <c r="L465" s="20"/>
      <c r="M465" s="24"/>
      <c r="N465" s="24"/>
      <c r="O465" s="24"/>
      <c r="P465" s="22"/>
      <c r="Q465" s="22"/>
      <c r="R465" s="24"/>
      <c r="S465" s="24"/>
      <c r="T465" s="24"/>
      <c r="U465" s="22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5"/>
      <c r="AG465" s="24"/>
    </row>
    <row r="466" spans="2:33" ht="12.75" customHeight="1" x14ac:dyDescent="0.2">
      <c r="B466" s="15"/>
      <c r="D466" s="24"/>
      <c r="E466" s="24"/>
      <c r="F466" s="70"/>
      <c r="G466" s="71"/>
      <c r="H466" s="24"/>
      <c r="I466" s="70"/>
      <c r="J466" s="71"/>
      <c r="K466" s="20"/>
      <c r="L466" s="20"/>
      <c r="M466" s="24"/>
      <c r="N466" s="24"/>
      <c r="O466" s="24"/>
      <c r="P466" s="22"/>
      <c r="Q466" s="22"/>
      <c r="R466" s="24"/>
      <c r="S466" s="24"/>
      <c r="T466" s="24"/>
      <c r="U466" s="22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5"/>
      <c r="AG466" s="24"/>
    </row>
    <row r="467" spans="2:33" ht="12.75" customHeight="1" x14ac:dyDescent="0.2">
      <c r="B467" s="15"/>
      <c r="D467" s="24"/>
      <c r="E467" s="24"/>
      <c r="F467" s="70"/>
      <c r="G467" s="71"/>
      <c r="H467" s="24"/>
      <c r="I467" s="70"/>
      <c r="J467" s="71"/>
      <c r="K467" s="20"/>
      <c r="L467" s="20"/>
      <c r="M467" s="24"/>
      <c r="N467" s="24"/>
      <c r="O467" s="24"/>
      <c r="P467" s="22"/>
      <c r="Q467" s="22"/>
      <c r="R467" s="24"/>
      <c r="S467" s="24"/>
      <c r="T467" s="24"/>
      <c r="U467" s="22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5"/>
      <c r="AG467" s="24"/>
    </row>
    <row r="468" spans="2:33" ht="12.75" customHeight="1" x14ac:dyDescent="0.2">
      <c r="B468" s="15"/>
      <c r="D468" s="24"/>
      <c r="E468" s="24"/>
      <c r="F468" s="70"/>
      <c r="G468" s="71"/>
      <c r="H468" s="24"/>
      <c r="I468" s="70"/>
      <c r="J468" s="71"/>
      <c r="K468" s="20"/>
      <c r="L468" s="20"/>
      <c r="M468" s="24"/>
      <c r="N468" s="24"/>
      <c r="O468" s="24"/>
      <c r="P468" s="22"/>
      <c r="Q468" s="22"/>
      <c r="R468" s="24"/>
      <c r="S468" s="24"/>
      <c r="T468" s="24"/>
      <c r="U468" s="22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5"/>
      <c r="AG468" s="24"/>
    </row>
    <row r="469" spans="2:33" ht="12.75" customHeight="1" x14ac:dyDescent="0.2">
      <c r="B469" s="15"/>
      <c r="D469" s="24"/>
      <c r="E469" s="24"/>
      <c r="F469" s="70"/>
      <c r="G469" s="71"/>
      <c r="H469" s="24"/>
      <c r="I469" s="70"/>
      <c r="J469" s="71"/>
      <c r="K469" s="20"/>
      <c r="L469" s="20"/>
      <c r="M469" s="24"/>
      <c r="N469" s="24"/>
      <c r="O469" s="24"/>
      <c r="P469" s="22"/>
      <c r="Q469" s="22"/>
      <c r="R469" s="24"/>
      <c r="S469" s="24"/>
      <c r="T469" s="24"/>
      <c r="U469" s="22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5"/>
      <c r="AG469" s="24"/>
    </row>
    <row r="470" spans="2:33" ht="12.75" customHeight="1" x14ac:dyDescent="0.2">
      <c r="B470" s="15"/>
      <c r="D470" s="24"/>
      <c r="E470" s="24"/>
      <c r="F470" s="70"/>
      <c r="G470" s="71"/>
      <c r="H470" s="24"/>
      <c r="I470" s="70"/>
      <c r="J470" s="71"/>
      <c r="K470" s="20"/>
      <c r="L470" s="20"/>
      <c r="M470" s="24"/>
      <c r="N470" s="24"/>
      <c r="O470" s="24"/>
      <c r="P470" s="22"/>
      <c r="Q470" s="22"/>
      <c r="R470" s="24"/>
      <c r="S470" s="24"/>
      <c r="T470" s="24"/>
      <c r="U470" s="22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5"/>
      <c r="AG470" s="24"/>
    </row>
    <row r="471" spans="2:33" ht="12.75" customHeight="1" x14ac:dyDescent="0.2">
      <c r="B471" s="15"/>
      <c r="D471" s="24"/>
      <c r="E471" s="24"/>
      <c r="F471" s="70"/>
      <c r="G471" s="71"/>
      <c r="H471" s="24"/>
      <c r="I471" s="70"/>
      <c r="J471" s="71"/>
      <c r="K471" s="20"/>
      <c r="L471" s="20"/>
      <c r="M471" s="24"/>
      <c r="N471" s="24"/>
      <c r="O471" s="24"/>
      <c r="P471" s="22"/>
      <c r="Q471" s="22"/>
      <c r="R471" s="24"/>
      <c r="S471" s="24"/>
      <c r="T471" s="24"/>
      <c r="U471" s="22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5"/>
      <c r="AG471" s="24"/>
    </row>
    <row r="472" spans="2:33" ht="12.75" customHeight="1" x14ac:dyDescent="0.2">
      <c r="B472" s="15"/>
      <c r="D472" s="24"/>
      <c r="E472" s="24"/>
      <c r="F472" s="70"/>
      <c r="G472" s="71"/>
      <c r="H472" s="24"/>
      <c r="I472" s="70"/>
      <c r="J472" s="71"/>
      <c r="K472" s="20"/>
      <c r="L472" s="20"/>
      <c r="M472" s="24"/>
      <c r="N472" s="24"/>
      <c r="O472" s="24"/>
      <c r="P472" s="22"/>
      <c r="Q472" s="22"/>
      <c r="R472" s="24"/>
      <c r="S472" s="24"/>
      <c r="T472" s="24"/>
      <c r="U472" s="22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5"/>
      <c r="AG472" s="24"/>
    </row>
    <row r="473" spans="2:33" ht="12.75" customHeight="1" x14ac:dyDescent="0.2">
      <c r="B473" s="15"/>
      <c r="D473" s="24"/>
      <c r="E473" s="24"/>
      <c r="F473" s="70"/>
      <c r="G473" s="71"/>
      <c r="H473" s="24"/>
      <c r="I473" s="70"/>
      <c r="J473" s="71"/>
      <c r="K473" s="20"/>
      <c r="L473" s="20"/>
      <c r="M473" s="24"/>
      <c r="N473" s="24"/>
      <c r="O473" s="24"/>
      <c r="P473" s="22"/>
      <c r="Q473" s="22"/>
      <c r="R473" s="24"/>
      <c r="S473" s="24"/>
      <c r="T473" s="24"/>
      <c r="U473" s="22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5"/>
      <c r="AG473" s="24"/>
    </row>
    <row r="474" spans="2:33" ht="12.75" customHeight="1" x14ac:dyDescent="0.2">
      <c r="B474" s="15"/>
      <c r="D474" s="24"/>
      <c r="E474" s="24"/>
      <c r="F474" s="70"/>
      <c r="G474" s="71"/>
      <c r="H474" s="24"/>
      <c r="I474" s="70"/>
      <c r="J474" s="71"/>
      <c r="K474" s="20"/>
      <c r="L474" s="20"/>
      <c r="M474" s="24"/>
      <c r="N474" s="24"/>
      <c r="O474" s="24"/>
      <c r="P474" s="22"/>
      <c r="Q474" s="22"/>
      <c r="R474" s="24"/>
      <c r="S474" s="24"/>
      <c r="T474" s="24"/>
      <c r="U474" s="22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5"/>
      <c r="AG474" s="24"/>
    </row>
    <row r="475" spans="2:33" ht="12.75" customHeight="1" x14ac:dyDescent="0.2">
      <c r="B475" s="15"/>
      <c r="D475" s="24"/>
      <c r="E475" s="24"/>
      <c r="F475" s="70"/>
      <c r="G475" s="71"/>
      <c r="H475" s="24"/>
      <c r="I475" s="70"/>
      <c r="J475" s="71"/>
      <c r="K475" s="20"/>
      <c r="L475" s="20"/>
      <c r="M475" s="24"/>
      <c r="N475" s="24"/>
      <c r="O475" s="24"/>
      <c r="P475" s="22"/>
      <c r="Q475" s="22"/>
      <c r="R475" s="24"/>
      <c r="S475" s="24"/>
      <c r="T475" s="24"/>
      <c r="U475" s="22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5"/>
      <c r="AG475" s="24"/>
    </row>
    <row r="476" spans="2:33" ht="12.75" customHeight="1" thickBot="1" x14ac:dyDescent="0.25">
      <c r="B476" s="15"/>
      <c r="D476" s="24"/>
      <c r="E476" s="24"/>
      <c r="F476" s="70"/>
      <c r="G476" s="71"/>
      <c r="H476" s="24"/>
      <c r="I476" s="70"/>
      <c r="J476" s="71"/>
      <c r="K476" s="20"/>
      <c r="L476" s="20"/>
      <c r="M476" s="24"/>
      <c r="N476" s="24"/>
      <c r="O476" s="24"/>
      <c r="P476" s="22"/>
      <c r="Q476" s="22"/>
      <c r="R476" s="24"/>
      <c r="S476" s="24"/>
      <c r="T476" s="24"/>
      <c r="U476" s="22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</row>
    <row r="477" spans="2:33" ht="12.75" customHeight="1" thickBot="1" x14ac:dyDescent="0.25">
      <c r="B477" s="5" t="s">
        <v>11</v>
      </c>
      <c r="D477" s="67" t="s">
        <v>21</v>
      </c>
      <c r="E477" s="68"/>
      <c r="F477" s="68"/>
      <c r="G477" s="68"/>
      <c r="H477" s="68"/>
      <c r="I477" s="68"/>
      <c r="J477" s="68"/>
      <c r="K477" s="68"/>
      <c r="L477" s="6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</row>
    <row r="478" spans="2:33" ht="12.75" customHeight="1" thickBot="1" x14ac:dyDescent="0.25">
      <c r="B478" s="5" t="s">
        <v>11</v>
      </c>
      <c r="D478" s="67" t="s">
        <v>22</v>
      </c>
      <c r="E478" s="68"/>
      <c r="F478" s="68"/>
      <c r="G478" s="68"/>
      <c r="H478" s="68"/>
      <c r="I478" s="68"/>
      <c r="J478" s="68"/>
      <c r="K478" s="68"/>
      <c r="L478" s="6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</row>
    <row r="479" spans="2:33" ht="12.75" customHeight="1" x14ac:dyDescent="0.2">
      <c r="B479" s="5" t="s">
        <v>11</v>
      </c>
      <c r="D479" s="67" t="s">
        <v>2</v>
      </c>
      <c r="E479" s="68"/>
      <c r="F479" s="68"/>
      <c r="G479" s="68"/>
      <c r="H479" s="68"/>
      <c r="I479" s="68"/>
      <c r="J479" s="68"/>
      <c r="K479" s="68"/>
      <c r="L479" s="6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</row>
  </sheetData>
  <mergeCells count="695">
    <mergeCell ref="AC248:AC259"/>
    <mergeCell ref="AC406:AC417"/>
    <mergeCell ref="V248:V259"/>
    <mergeCell ref="Z11:Z22"/>
    <mergeCell ref="Z90:Z101"/>
    <mergeCell ref="Z169:Z180"/>
    <mergeCell ref="Z248:Z259"/>
    <mergeCell ref="Z406:Z417"/>
    <mergeCell ref="X11:X22"/>
    <mergeCell ref="X248:X259"/>
    <mergeCell ref="X406:X417"/>
    <mergeCell ref="Y248:Y259"/>
    <mergeCell ref="AA11:AA22"/>
    <mergeCell ref="AA90:AA101"/>
    <mergeCell ref="AA169:AA180"/>
    <mergeCell ref="AA248:AA259"/>
    <mergeCell ref="AA406:AA417"/>
    <mergeCell ref="I426:J426"/>
    <mergeCell ref="F424:G424"/>
    <mergeCell ref="F419:J419"/>
    <mergeCell ref="AD11:AD22"/>
    <mergeCell ref="AD90:AD101"/>
    <mergeCell ref="AD169:AD180"/>
    <mergeCell ref="AD248:AD259"/>
    <mergeCell ref="AD406:AD417"/>
    <mergeCell ref="D402:AG402"/>
    <mergeCell ref="D246:J246"/>
    <mergeCell ref="D241:L241"/>
    <mergeCell ref="U248:U259"/>
    <mergeCell ref="D242:L242"/>
    <mergeCell ref="D247:D260"/>
    <mergeCell ref="E247:E260"/>
    <mergeCell ref="F247:J260"/>
    <mergeCell ref="L247:L260"/>
    <mergeCell ref="F239:G239"/>
    <mergeCell ref="AG248:AG259"/>
    <mergeCell ref="I236:J236"/>
    <mergeCell ref="I228:J228"/>
    <mergeCell ref="F283:G283"/>
    <mergeCell ref="D405:D418"/>
    <mergeCell ref="F264:G264"/>
    <mergeCell ref="F428:G428"/>
    <mergeCell ref="F309:G309"/>
    <mergeCell ref="I309:J309"/>
    <mergeCell ref="F262:G262"/>
    <mergeCell ref="I292:J292"/>
    <mergeCell ref="F293:G293"/>
    <mergeCell ref="F438:J438"/>
    <mergeCell ref="F429:G429"/>
    <mergeCell ref="O248:O259"/>
    <mergeCell ref="I267:J267"/>
    <mergeCell ref="F281:G281"/>
    <mergeCell ref="F289:G289"/>
    <mergeCell ref="F277:G277"/>
    <mergeCell ref="F270:G270"/>
    <mergeCell ref="F427:G427"/>
    <mergeCell ref="I430:J430"/>
    <mergeCell ref="I428:J428"/>
    <mergeCell ref="I262:J262"/>
    <mergeCell ref="D403:J403"/>
    <mergeCell ref="I274:J274"/>
    <mergeCell ref="F303:G303"/>
    <mergeCell ref="F305:G305"/>
    <mergeCell ref="F312:G312"/>
    <mergeCell ref="F294:G294"/>
    <mergeCell ref="I425:J425"/>
    <mergeCell ref="F120:G120"/>
    <mergeCell ref="I212:J212"/>
    <mergeCell ref="I209:J209"/>
    <mergeCell ref="F199:J199"/>
    <mergeCell ref="I144:J144"/>
    <mergeCell ref="I137:J137"/>
    <mergeCell ref="I150:J150"/>
    <mergeCell ref="I138:J138"/>
    <mergeCell ref="F197:G197"/>
    <mergeCell ref="I207:J207"/>
    <mergeCell ref="I140:J140"/>
    <mergeCell ref="F189:G189"/>
    <mergeCell ref="I192:J192"/>
    <mergeCell ref="I142:J142"/>
    <mergeCell ref="I197:J197"/>
    <mergeCell ref="F204:G204"/>
    <mergeCell ref="F276:G276"/>
    <mergeCell ref="F420:G420"/>
    <mergeCell ref="I420:J420"/>
    <mergeCell ref="I264:J264"/>
    <mergeCell ref="F265:G265"/>
    <mergeCell ref="F268:G268"/>
    <mergeCell ref="I268:J268"/>
    <mergeCell ref="I464:J464"/>
    <mergeCell ref="F465:G465"/>
    <mergeCell ref="I465:J465"/>
    <mergeCell ref="F468:G468"/>
    <mergeCell ref="I468:J468"/>
    <mergeCell ref="F460:G460"/>
    <mergeCell ref="I472:J472"/>
    <mergeCell ref="F469:G469"/>
    <mergeCell ref="F457:G457"/>
    <mergeCell ref="I457:J457"/>
    <mergeCell ref="F470:G470"/>
    <mergeCell ref="I470:J470"/>
    <mergeCell ref="F462:G462"/>
    <mergeCell ref="F467:G467"/>
    <mergeCell ref="I467:J467"/>
    <mergeCell ref="F466:G466"/>
    <mergeCell ref="F464:G464"/>
    <mergeCell ref="I469:J469"/>
    <mergeCell ref="I460:J460"/>
    <mergeCell ref="F459:J459"/>
    <mergeCell ref="I461:J461"/>
    <mergeCell ref="D479:L479"/>
    <mergeCell ref="D165:AG165"/>
    <mergeCell ref="D166:J166"/>
    <mergeCell ref="D167:J167"/>
    <mergeCell ref="D168:D181"/>
    <mergeCell ref="E168:E181"/>
    <mergeCell ref="F168:J181"/>
    <mergeCell ref="AF169:AF180"/>
    <mergeCell ref="AG169:AG180"/>
    <mergeCell ref="I201:J201"/>
    <mergeCell ref="F202:G202"/>
    <mergeCell ref="I206:J206"/>
    <mergeCell ref="F220:G220"/>
    <mergeCell ref="F217:G217"/>
    <mergeCell ref="F209:G209"/>
    <mergeCell ref="F306:G306"/>
    <mergeCell ref="F288:G288"/>
    <mergeCell ref="F476:G476"/>
    <mergeCell ref="I476:J476"/>
    <mergeCell ref="I474:J474"/>
    <mergeCell ref="F475:G475"/>
    <mergeCell ref="D478:L478"/>
    <mergeCell ref="I475:J475"/>
    <mergeCell ref="D477:L477"/>
    <mergeCell ref="AF11:AF22"/>
    <mergeCell ref="O11:O22"/>
    <mergeCell ref="W11:W22"/>
    <mergeCell ref="AG11:AG22"/>
    <mergeCell ref="AE11:AE22"/>
    <mergeCell ref="U11:U22"/>
    <mergeCell ref="R11:R22"/>
    <mergeCell ref="F223:G223"/>
    <mergeCell ref="I223:J223"/>
    <mergeCell ref="W90:W101"/>
    <mergeCell ref="O90:O101"/>
    <mergeCell ref="F221:G221"/>
    <mergeCell ref="Y11:Y22"/>
    <mergeCell ref="Y90:Y101"/>
    <mergeCell ref="T90:T101"/>
    <mergeCell ref="T169:T180"/>
    <mergeCell ref="V169:V180"/>
    <mergeCell ref="AC11:AC22"/>
    <mergeCell ref="AC90:AC101"/>
    <mergeCell ref="AC169:AC180"/>
    <mergeCell ref="F157:G157"/>
    <mergeCell ref="I191:J191"/>
    <mergeCell ref="F191:G191"/>
    <mergeCell ref="F192:G192"/>
    <mergeCell ref="F430:G430"/>
    <mergeCell ref="F226:G226"/>
    <mergeCell ref="I266:J266"/>
    <mergeCell ref="F448:G448"/>
    <mergeCell ref="L10:L23"/>
    <mergeCell ref="D244:AG244"/>
    <mergeCell ref="F261:J261"/>
    <mergeCell ref="I237:J237"/>
    <mergeCell ref="F154:G154"/>
    <mergeCell ref="I157:J157"/>
    <mergeCell ref="F144:G144"/>
    <mergeCell ref="F143:G143"/>
    <mergeCell ref="F149:G149"/>
    <mergeCell ref="D162:L162"/>
    <mergeCell ref="D161:L161"/>
    <mergeCell ref="L168:L181"/>
    <mergeCell ref="D87:J87"/>
    <mergeCell ref="I153:J153"/>
    <mergeCell ref="D163:L163"/>
    <mergeCell ref="I159:J159"/>
    <mergeCell ref="M11:M22"/>
    <mergeCell ref="F10:J23"/>
    <mergeCell ref="F187:G187"/>
    <mergeCell ref="F421:G421"/>
    <mergeCell ref="B247:B260"/>
    <mergeCell ref="F405:J418"/>
    <mergeCell ref="F231:G231"/>
    <mergeCell ref="F316:G316"/>
    <mergeCell ref="F229:G229"/>
    <mergeCell ref="D8:J8"/>
    <mergeCell ref="D9:J9"/>
    <mergeCell ref="F304:G304"/>
    <mergeCell ref="I269:J269"/>
    <mergeCell ref="F271:G271"/>
    <mergeCell ref="F301:G301"/>
    <mergeCell ref="I301:J301"/>
    <mergeCell ref="I302:J302"/>
    <mergeCell ref="I271:J271"/>
    <mergeCell ref="F290:G290"/>
    <mergeCell ref="F280:G280"/>
    <mergeCell ref="F274:G274"/>
    <mergeCell ref="F282:G282"/>
    <mergeCell ref="F263:G263"/>
    <mergeCell ref="I238:J238"/>
    <mergeCell ref="F236:G236"/>
    <mergeCell ref="B405:B418"/>
    <mergeCell ref="E405:E418"/>
    <mergeCell ref="F234:G234"/>
    <mergeCell ref="F318:G318"/>
    <mergeCell ref="I318:J318"/>
    <mergeCell ref="F313:G313"/>
    <mergeCell ref="F311:G311"/>
    <mergeCell ref="F300:J300"/>
    <mergeCell ref="I294:J294"/>
    <mergeCell ref="K247:K260"/>
    <mergeCell ref="I221:J221"/>
    <mergeCell ref="F317:G317"/>
    <mergeCell ref="I234:J234"/>
    <mergeCell ref="F224:G224"/>
    <mergeCell ref="F227:G227"/>
    <mergeCell ref="I239:J239"/>
    <mergeCell ref="D245:J245"/>
    <mergeCell ref="I229:J229"/>
    <mergeCell ref="F238:G238"/>
    <mergeCell ref="I308:J308"/>
    <mergeCell ref="F307:G307"/>
    <mergeCell ref="I314:J314"/>
    <mergeCell ref="I312:J312"/>
    <mergeCell ref="I315:J315"/>
    <mergeCell ref="F314:G314"/>
    <mergeCell ref="I307:J307"/>
    <mergeCell ref="F315:G315"/>
    <mergeCell ref="B168:B181"/>
    <mergeCell ref="F228:G228"/>
    <mergeCell ref="F235:G235"/>
    <mergeCell ref="I235:J235"/>
    <mergeCell ref="I231:J231"/>
    <mergeCell ref="F232:G232"/>
    <mergeCell ref="I232:J232"/>
    <mergeCell ref="F233:G233"/>
    <mergeCell ref="I233:J233"/>
    <mergeCell ref="I224:J224"/>
    <mergeCell ref="I220:J220"/>
    <mergeCell ref="I200:J200"/>
    <mergeCell ref="I202:J202"/>
    <mergeCell ref="F201:G201"/>
    <mergeCell ref="F205:G205"/>
    <mergeCell ref="I189:J189"/>
    <mergeCell ref="I214:J214"/>
    <mergeCell ref="F196:G196"/>
    <mergeCell ref="F198:G198"/>
    <mergeCell ref="I198:J198"/>
    <mergeCell ref="F200:G200"/>
    <mergeCell ref="F213:G213"/>
    <mergeCell ref="F195:G195"/>
    <mergeCell ref="I195:J195"/>
    <mergeCell ref="B10:B23"/>
    <mergeCell ref="B89:B102"/>
    <mergeCell ref="E10:E23"/>
    <mergeCell ref="I114:J114"/>
    <mergeCell ref="I115:J115"/>
    <mergeCell ref="I62:J62"/>
    <mergeCell ref="F67:G67"/>
    <mergeCell ref="I67:J67"/>
    <mergeCell ref="F51:G51"/>
    <mergeCell ref="F27:G27"/>
    <mergeCell ref="I38:J38"/>
    <mergeCell ref="F65:G65"/>
    <mergeCell ref="F32:G32"/>
    <mergeCell ref="D10:D23"/>
    <mergeCell ref="F64:G64"/>
    <mergeCell ref="I105:J105"/>
    <mergeCell ref="I82:J82"/>
    <mergeCell ref="F29:G29"/>
    <mergeCell ref="F30:G30"/>
    <mergeCell ref="D89:D102"/>
    <mergeCell ref="E89:E102"/>
    <mergeCell ref="F110:G110"/>
    <mergeCell ref="F83:G83"/>
    <mergeCell ref="F109:G109"/>
    <mergeCell ref="F456:G456"/>
    <mergeCell ref="I456:J456"/>
    <mergeCell ref="F435:G435"/>
    <mergeCell ref="F441:G441"/>
    <mergeCell ref="I441:J441"/>
    <mergeCell ref="I435:J435"/>
    <mergeCell ref="I433:J433"/>
    <mergeCell ref="I431:J431"/>
    <mergeCell ref="I443:J443"/>
    <mergeCell ref="F444:G444"/>
    <mergeCell ref="F443:G443"/>
    <mergeCell ref="I444:J444"/>
    <mergeCell ref="I439:J439"/>
    <mergeCell ref="F431:G431"/>
    <mergeCell ref="I440:J440"/>
    <mergeCell ref="F450:G450"/>
    <mergeCell ref="I448:J448"/>
    <mergeCell ref="F434:G434"/>
    <mergeCell ref="I432:J432"/>
    <mergeCell ref="F433:G433"/>
    <mergeCell ref="F432:G432"/>
    <mergeCell ref="I434:J434"/>
    <mergeCell ref="F453:G453"/>
    <mergeCell ref="I450:J450"/>
    <mergeCell ref="F297:J297"/>
    <mergeCell ref="I317:J317"/>
    <mergeCell ref="F269:G269"/>
    <mergeCell ref="F279:G279"/>
    <mergeCell ref="I272:J272"/>
    <mergeCell ref="F273:G273"/>
    <mergeCell ref="F308:G308"/>
    <mergeCell ref="F302:G302"/>
    <mergeCell ref="F284:G284"/>
    <mergeCell ref="F292:G292"/>
    <mergeCell ref="I293:J293"/>
    <mergeCell ref="F291:G291"/>
    <mergeCell ref="I316:J316"/>
    <mergeCell ref="I306:J306"/>
    <mergeCell ref="F272:G272"/>
    <mergeCell ref="I275:J275"/>
    <mergeCell ref="I291:J291"/>
    <mergeCell ref="I313:J313"/>
    <mergeCell ref="I423:J423"/>
    <mergeCell ref="I452:J452"/>
    <mergeCell ref="F426:G426"/>
    <mergeCell ref="F203:G203"/>
    <mergeCell ref="I203:J203"/>
    <mergeCell ref="F219:G219"/>
    <mergeCell ref="F207:G207"/>
    <mergeCell ref="F208:G208"/>
    <mergeCell ref="I208:J208"/>
    <mergeCell ref="F216:G216"/>
    <mergeCell ref="I213:J213"/>
    <mergeCell ref="I263:J263"/>
    <mergeCell ref="I205:J205"/>
    <mergeCell ref="F222:G222"/>
    <mergeCell ref="I227:J227"/>
    <mergeCell ref="D240:L240"/>
    <mergeCell ref="I305:J305"/>
    <mergeCell ref="I288:J288"/>
    <mergeCell ref="D404:J404"/>
    <mergeCell ref="I311:J311"/>
    <mergeCell ref="F225:G225"/>
    <mergeCell ref="F230:J230"/>
    <mergeCell ref="I204:J204"/>
    <mergeCell ref="F206:G206"/>
    <mergeCell ref="F473:G473"/>
    <mergeCell ref="I466:J466"/>
    <mergeCell ref="I462:J462"/>
    <mergeCell ref="F463:G463"/>
    <mergeCell ref="I463:J463"/>
    <mergeCell ref="I424:J424"/>
    <mergeCell ref="F319:G319"/>
    <mergeCell ref="I319:J319"/>
    <mergeCell ref="F320:G320"/>
    <mergeCell ref="I320:J320"/>
    <mergeCell ref="F471:G471"/>
    <mergeCell ref="F425:G425"/>
    <mergeCell ref="F447:G447"/>
    <mergeCell ref="I451:J451"/>
    <mergeCell ref="F452:G452"/>
    <mergeCell ref="I471:J471"/>
    <mergeCell ref="I458:J458"/>
    <mergeCell ref="I429:J429"/>
    <mergeCell ref="I427:J427"/>
    <mergeCell ref="I422:J422"/>
    <mergeCell ref="F423:G423"/>
    <mergeCell ref="F422:G422"/>
    <mergeCell ref="F455:G455"/>
    <mergeCell ref="I473:J473"/>
    <mergeCell ref="I104:J104"/>
    <mergeCell ref="D84:L84"/>
    <mergeCell ref="I108:J108"/>
    <mergeCell ref="F89:J102"/>
    <mergeCell ref="I83:J83"/>
    <mergeCell ref="F103:J103"/>
    <mergeCell ref="I194:J194"/>
    <mergeCell ref="I222:J222"/>
    <mergeCell ref="I116:J116"/>
    <mergeCell ref="I109:J109"/>
    <mergeCell ref="F210:G210"/>
    <mergeCell ref="F159:G159"/>
    <mergeCell ref="I123:J123"/>
    <mergeCell ref="I158:J158"/>
    <mergeCell ref="D86:AG86"/>
    <mergeCell ref="AE90:AE101"/>
    <mergeCell ref="I216:J216"/>
    <mergeCell ref="F124:G124"/>
    <mergeCell ref="F147:G147"/>
    <mergeCell ref="I147:J147"/>
    <mergeCell ref="I219:J219"/>
    <mergeCell ref="I211:J211"/>
    <mergeCell ref="I215:J215"/>
    <mergeCell ref="F211:G211"/>
    <mergeCell ref="F474:G474"/>
    <mergeCell ref="I455:J455"/>
    <mergeCell ref="I453:J453"/>
    <mergeCell ref="F449:G449"/>
    <mergeCell ref="I449:J449"/>
    <mergeCell ref="I445:J445"/>
    <mergeCell ref="F446:G446"/>
    <mergeCell ref="F436:G436"/>
    <mergeCell ref="I436:J436"/>
    <mergeCell ref="F437:G437"/>
    <mergeCell ref="I442:J442"/>
    <mergeCell ref="F440:G440"/>
    <mergeCell ref="F445:G445"/>
    <mergeCell ref="I446:J446"/>
    <mergeCell ref="F442:G442"/>
    <mergeCell ref="F454:G454"/>
    <mergeCell ref="F458:G458"/>
    <mergeCell ref="I447:J447"/>
    <mergeCell ref="I437:J437"/>
    <mergeCell ref="F439:G439"/>
    <mergeCell ref="I454:J454"/>
    <mergeCell ref="F451:G451"/>
    <mergeCell ref="F472:G472"/>
    <mergeCell ref="F461:G461"/>
    <mergeCell ref="F82:G82"/>
    <mergeCell ref="I60:J60"/>
    <mergeCell ref="F36:G36"/>
    <mergeCell ref="F74:G74"/>
    <mergeCell ref="F104:G104"/>
    <mergeCell ref="I120:J120"/>
    <mergeCell ref="I117:J117"/>
    <mergeCell ref="I118:J118"/>
    <mergeCell ref="F122:G122"/>
    <mergeCell ref="F107:J107"/>
    <mergeCell ref="I64:J64"/>
    <mergeCell ref="I121:J121"/>
    <mergeCell ref="I79:J79"/>
    <mergeCell ref="F76:G76"/>
    <mergeCell ref="I59:J59"/>
    <mergeCell ref="F69:G69"/>
    <mergeCell ref="I69:J69"/>
    <mergeCell ref="F73:G73"/>
    <mergeCell ref="I73:J73"/>
    <mergeCell ref="F106:G106"/>
    <mergeCell ref="I65:J65"/>
    <mergeCell ref="I57:J57"/>
    <mergeCell ref="I61:J61"/>
    <mergeCell ref="F53:G53"/>
    <mergeCell ref="I421:J421"/>
    <mergeCell ref="F31:G31"/>
    <mergeCell ref="F44:G44"/>
    <mergeCell ref="F45:G45"/>
    <mergeCell ref="F46:G46"/>
    <mergeCell ref="I42:J42"/>
    <mergeCell ref="F48:G48"/>
    <mergeCell ref="F26:G26"/>
    <mergeCell ref="I48:J48"/>
    <mergeCell ref="F52:G52"/>
    <mergeCell ref="F33:G33"/>
    <mergeCell ref="F34:G34"/>
    <mergeCell ref="F37:G37"/>
    <mergeCell ref="F41:G41"/>
    <mergeCell ref="I33:J33"/>
    <mergeCell ref="I34:J34"/>
    <mergeCell ref="I37:J37"/>
    <mergeCell ref="I41:J41"/>
    <mergeCell ref="F47:G47"/>
    <mergeCell ref="I47:J47"/>
    <mergeCell ref="I40:J40"/>
    <mergeCell ref="F77:G77"/>
    <mergeCell ref="I77:J77"/>
    <mergeCell ref="F39:G39"/>
    <mergeCell ref="D7:AG7"/>
    <mergeCell ref="V11:V22"/>
    <mergeCell ref="V90:V101"/>
    <mergeCell ref="F68:G68"/>
    <mergeCell ref="I68:J68"/>
    <mergeCell ref="F81:G81"/>
    <mergeCell ref="I81:J81"/>
    <mergeCell ref="F78:G78"/>
    <mergeCell ref="I78:J78"/>
    <mergeCell ref="I39:J39"/>
    <mergeCell ref="I52:J52"/>
    <mergeCell ref="I31:J31"/>
    <mergeCell ref="K10:K23"/>
    <mergeCell ref="K89:K102"/>
    <mergeCell ref="F49:G49"/>
    <mergeCell ref="I49:J49"/>
    <mergeCell ref="F79:G79"/>
    <mergeCell ref="I32:J32"/>
    <mergeCell ref="F80:G80"/>
    <mergeCell ref="I80:J80"/>
    <mergeCell ref="F75:G75"/>
    <mergeCell ref="I35:J35"/>
    <mergeCell ref="F38:G38"/>
    <mergeCell ref="F40:G40"/>
    <mergeCell ref="I51:J51"/>
    <mergeCell ref="I75:J75"/>
    <mergeCell ref="F55:G55"/>
    <mergeCell ref="I54:J54"/>
    <mergeCell ref="F62:G62"/>
    <mergeCell ref="F60:G60"/>
    <mergeCell ref="I71:J71"/>
    <mergeCell ref="I55:J55"/>
    <mergeCell ref="F72:G72"/>
    <mergeCell ref="I129:J129"/>
    <mergeCell ref="F24:J24"/>
    <mergeCell ref="I27:J27"/>
    <mergeCell ref="I30:J30"/>
    <mergeCell ref="F54:G54"/>
    <mergeCell ref="I106:J106"/>
    <mergeCell ref="I124:J124"/>
    <mergeCell ref="F56:G56"/>
    <mergeCell ref="I56:J56"/>
    <mergeCell ref="F57:G57"/>
    <mergeCell ref="F70:G70"/>
    <mergeCell ref="I70:J70"/>
    <mergeCell ref="F71:G71"/>
    <mergeCell ref="I26:J26"/>
    <mergeCell ref="F61:G61"/>
    <mergeCell ref="F28:G28"/>
    <mergeCell ref="I28:J28"/>
    <mergeCell ref="I72:J72"/>
    <mergeCell ref="I29:J29"/>
    <mergeCell ref="F59:G59"/>
    <mergeCell ref="F63:G63"/>
    <mergeCell ref="I63:J63"/>
    <mergeCell ref="F108:G108"/>
    <mergeCell ref="I53:J53"/>
    <mergeCell ref="F218:J218"/>
    <mergeCell ref="F215:G215"/>
    <mergeCell ref="I217:J217"/>
    <mergeCell ref="I187:J187"/>
    <mergeCell ref="F123:G123"/>
    <mergeCell ref="I136:J136"/>
    <mergeCell ref="F132:G132"/>
    <mergeCell ref="F134:G134"/>
    <mergeCell ref="I134:J134"/>
    <mergeCell ref="I131:J131"/>
    <mergeCell ref="F126:G126"/>
    <mergeCell ref="F137:G137"/>
    <mergeCell ref="F129:G129"/>
    <mergeCell ref="I130:J130"/>
    <mergeCell ref="F136:G136"/>
    <mergeCell ref="I132:J132"/>
    <mergeCell ref="F212:G212"/>
    <mergeCell ref="F214:G214"/>
    <mergeCell ref="F128:G128"/>
    <mergeCell ref="I196:J196"/>
    <mergeCell ref="F194:G194"/>
    <mergeCell ref="F193:G193"/>
    <mergeCell ref="I186:J186"/>
    <mergeCell ref="I128:J128"/>
    <mergeCell ref="I122:J122"/>
    <mergeCell ref="AG406:AG417"/>
    <mergeCell ref="AE248:AE259"/>
    <mergeCell ref="Y169:Y180"/>
    <mergeCell ref="M90:M101"/>
    <mergeCell ref="M169:M180"/>
    <mergeCell ref="M248:M259"/>
    <mergeCell ref="M406:M417"/>
    <mergeCell ref="R406:R417"/>
    <mergeCell ref="O169:O180"/>
    <mergeCell ref="U169:U180"/>
    <mergeCell ref="W406:W417"/>
    <mergeCell ref="AE406:AE417"/>
    <mergeCell ref="O406:O417"/>
    <mergeCell ref="R248:R259"/>
    <mergeCell ref="AF90:AF101"/>
    <mergeCell ref="U90:U101"/>
    <mergeCell ref="AG90:AG101"/>
    <mergeCell ref="R90:R101"/>
    <mergeCell ref="W169:W180"/>
    <mergeCell ref="AE169:AE180"/>
    <mergeCell ref="AF406:AF417"/>
    <mergeCell ref="AF248:AF259"/>
    <mergeCell ref="X90:X101"/>
    <mergeCell ref="F105:G105"/>
    <mergeCell ref="F114:G114"/>
    <mergeCell ref="F115:G115"/>
    <mergeCell ref="I110:J110"/>
    <mergeCell ref="D88:J88"/>
    <mergeCell ref="F121:G121"/>
    <mergeCell ref="F139:G139"/>
    <mergeCell ref="I139:J139"/>
    <mergeCell ref="F116:G116"/>
    <mergeCell ref="F117:G117"/>
    <mergeCell ref="F118:G118"/>
    <mergeCell ref="F119:G119"/>
    <mergeCell ref="F135:G135"/>
    <mergeCell ref="I135:J135"/>
    <mergeCell ref="F130:G130"/>
    <mergeCell ref="F111:J111"/>
    <mergeCell ref="F112:G112"/>
    <mergeCell ref="I112:J112"/>
    <mergeCell ref="F113:J113"/>
    <mergeCell ref="F125:G125"/>
    <mergeCell ref="I125:J125"/>
    <mergeCell ref="I119:J119"/>
    <mergeCell ref="I133:J133"/>
    <mergeCell ref="F138:G138"/>
    <mergeCell ref="I226:J226"/>
    <mergeCell ref="I225:J225"/>
    <mergeCell ref="I273:J273"/>
    <mergeCell ref="F151:G151"/>
    <mergeCell ref="F152:G152"/>
    <mergeCell ref="F131:G131"/>
    <mergeCell ref="F186:G186"/>
    <mergeCell ref="F183:G183"/>
    <mergeCell ref="F146:G146"/>
    <mergeCell ref="I143:J143"/>
    <mergeCell ref="I183:J183"/>
    <mergeCell ref="I185:J185"/>
    <mergeCell ref="I190:J190"/>
    <mergeCell ref="F190:G190"/>
    <mergeCell ref="I193:J193"/>
    <mergeCell ref="I146:J146"/>
    <mergeCell ref="F140:G140"/>
    <mergeCell ref="I141:J141"/>
    <mergeCell ref="F141:G141"/>
    <mergeCell ref="F142:G142"/>
    <mergeCell ref="F145:G145"/>
    <mergeCell ref="I154:J154"/>
    <mergeCell ref="F133:G133"/>
    <mergeCell ref="I210:J210"/>
    <mergeCell ref="R169:R180"/>
    <mergeCell ref="F184:G184"/>
    <mergeCell ref="I184:J184"/>
    <mergeCell ref="I149:J149"/>
    <mergeCell ref="I145:J145"/>
    <mergeCell ref="F150:G150"/>
    <mergeCell ref="F155:G155"/>
    <mergeCell ref="F156:G156"/>
    <mergeCell ref="F153:G153"/>
    <mergeCell ref="I151:J151"/>
    <mergeCell ref="F182:J182"/>
    <mergeCell ref="I155:J155"/>
    <mergeCell ref="I152:J152"/>
    <mergeCell ref="I156:J156"/>
    <mergeCell ref="K168:K181"/>
    <mergeCell ref="N169:N180"/>
    <mergeCell ref="F185:G185"/>
    <mergeCell ref="F158:G158"/>
    <mergeCell ref="F188:J188"/>
    <mergeCell ref="F25:G25"/>
    <mergeCell ref="I25:J25"/>
    <mergeCell ref="F43:G43"/>
    <mergeCell ref="I43:J43"/>
    <mergeCell ref="I36:J36"/>
    <mergeCell ref="I76:J76"/>
    <mergeCell ref="F35:G35"/>
    <mergeCell ref="I44:J44"/>
    <mergeCell ref="I45:J45"/>
    <mergeCell ref="I46:J46"/>
    <mergeCell ref="I74:J74"/>
    <mergeCell ref="F50:G50"/>
    <mergeCell ref="I50:J50"/>
    <mergeCell ref="F66:G66"/>
    <mergeCell ref="I66:J66"/>
    <mergeCell ref="F42:G42"/>
    <mergeCell ref="F58:G58"/>
    <mergeCell ref="I58:J58"/>
    <mergeCell ref="I127:J127"/>
    <mergeCell ref="I126:J126"/>
    <mergeCell ref="F127:G127"/>
    <mergeCell ref="S11:S22"/>
    <mergeCell ref="AB11:AB22"/>
    <mergeCell ref="AB90:AB101"/>
    <mergeCell ref="AB169:AB180"/>
    <mergeCell ref="AB248:AB259"/>
    <mergeCell ref="AB406:AB417"/>
    <mergeCell ref="X169:X180"/>
    <mergeCell ref="T11:T22"/>
    <mergeCell ref="T248:T259"/>
    <mergeCell ref="Y406:Y417"/>
    <mergeCell ref="W248:W259"/>
    <mergeCell ref="V406:V417"/>
    <mergeCell ref="U406:U417"/>
    <mergeCell ref="T406:T417"/>
    <mergeCell ref="K405:K418"/>
    <mergeCell ref="Q11:Q22"/>
    <mergeCell ref="Q90:Q101"/>
    <mergeCell ref="Q169:Q180"/>
    <mergeCell ref="Q248:Q259"/>
    <mergeCell ref="Q406:Q417"/>
    <mergeCell ref="P11:P22"/>
    <mergeCell ref="P90:P101"/>
    <mergeCell ref="P169:P180"/>
    <mergeCell ref="P248:P259"/>
    <mergeCell ref="P406:P417"/>
    <mergeCell ref="L405:L418"/>
    <mergeCell ref="L89:L102"/>
    <mergeCell ref="N11:N22"/>
    <mergeCell ref="N90:N101"/>
    <mergeCell ref="N248:N259"/>
    <mergeCell ref="N406:N417"/>
    <mergeCell ref="D321:L321"/>
    <mergeCell ref="F237:G237"/>
    <mergeCell ref="F275:G275"/>
    <mergeCell ref="F266:G266"/>
    <mergeCell ref="I265:J265"/>
    <mergeCell ref="F267:G267"/>
    <mergeCell ref="I270:J27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WOO-795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2025-10-08T04:19:43Z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